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roaddeaths\datasets\"/>
    </mc:Choice>
  </mc:AlternateContent>
  <bookViews>
    <workbookView xWindow="0" yWindow="0" windowWidth="28800" windowHeight="12432" activeTab="2"/>
  </bookViews>
  <sheets>
    <sheet name="Roads" sheetId="1" r:id="rId1"/>
    <sheet name="Hotspots" sheetId="2" r:id="rId2"/>
    <sheet name="codes" sheetId="3" r:id="rId3"/>
    <sheet name="Sheet1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3" l="1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1" i="3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1" i="3"/>
  <c r="G1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1" i="3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G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I1" i="3"/>
  <c r="H20" i="1" l="1"/>
  <c r="F22" i="1" s="1"/>
  <c r="C17" i="1"/>
  <c r="D17" i="1"/>
  <c r="E17" i="1"/>
  <c r="F17" i="1"/>
  <c r="G17" i="1"/>
  <c r="H17" i="1"/>
  <c r="B17" i="1"/>
  <c r="H9" i="1"/>
  <c r="H13" i="1"/>
  <c r="D13" i="1"/>
  <c r="E13" i="1"/>
  <c r="F13" i="1"/>
  <c r="G13" i="1"/>
  <c r="C13" i="1"/>
  <c r="B13" i="1"/>
  <c r="E7" i="1"/>
  <c r="F7" i="1"/>
  <c r="G7" i="1"/>
  <c r="H7" i="1"/>
  <c r="C7" i="1"/>
  <c r="B7" i="1"/>
</calcChain>
</file>

<file path=xl/sharedStrings.xml><?xml version="1.0" encoding="utf-8"?>
<sst xmlns="http://schemas.openxmlformats.org/spreadsheetml/2006/main" count="291" uniqueCount="161">
  <si>
    <t>MOTOR CYCLISTS</t>
  </si>
  <si>
    <t>PILLION PASSENGERS</t>
  </si>
  <si>
    <t>DRIVERS</t>
  </si>
  <si>
    <t>TOTAL</t>
  </si>
  <si>
    <t>Kangundo road deaths</t>
  </si>
  <si>
    <t>Kagundo road %</t>
  </si>
  <si>
    <t xml:space="preserve"> Eastern bypass</t>
  </si>
  <si>
    <t xml:space="preserve"> Eastern bypass%</t>
  </si>
  <si>
    <t>Waiyaki Way</t>
  </si>
  <si>
    <t>Waiyaki Way %</t>
  </si>
  <si>
    <t>NTSA</t>
  </si>
  <si>
    <t>Southern By pass %</t>
  </si>
  <si>
    <t xml:space="preserve">Southern By pass </t>
  </si>
  <si>
    <t>North Airport Road</t>
  </si>
  <si>
    <t>North Airport Road %</t>
  </si>
  <si>
    <t>North Bypass Road</t>
  </si>
  <si>
    <t xml:space="preserve">Pedal cyclists </t>
  </si>
  <si>
    <t>Pedestrians</t>
  </si>
  <si>
    <t>Passengers</t>
  </si>
  <si>
    <t>North Bypass Road %</t>
  </si>
  <si>
    <t>Mombasa Road</t>
  </si>
  <si>
    <t>Mombasa Road%</t>
  </si>
  <si>
    <t>Thika Road</t>
  </si>
  <si>
    <t>Thika Road %</t>
  </si>
  <si>
    <t>Total Nairobi fatalities (Jan-Oct 27</t>
  </si>
  <si>
    <r>
      <t>·</t>
    </r>
    <r>
      <rPr>
        <sz val="7"/>
        <color rgb="FFFF0000"/>
        <rFont val="Times New Roman"/>
        <family val="1"/>
      </rPr>
      <t xml:space="preserve">         </t>
    </r>
    <r>
      <rPr>
        <sz val="11"/>
        <color rgb="FFFF0000"/>
        <rFont val="Calibri"/>
        <family val="2"/>
        <scheme val="minor"/>
      </rPr>
      <t>Mombasa Road: GM area, Bellevue, Imara Daima Area, Cabanas area ;Celtel/Zain area, Panari area, Opposite Standard Group</t>
    </r>
  </si>
  <si>
    <r>
      <t>·</t>
    </r>
    <r>
      <rPr>
        <sz val="7"/>
        <color rgb="FFFF0000"/>
        <rFont val="Times New Roman"/>
        <family val="1"/>
      </rPr>
      <t xml:space="preserve">         </t>
    </r>
    <r>
      <rPr>
        <sz val="11"/>
        <color rgb="FFFF0000"/>
        <rFont val="Calibri"/>
        <family val="2"/>
        <scheme val="minor"/>
      </rPr>
      <t>Waiyaki area: Kangemi Market area; Kangemi Flyover ; Uthiru;  87 Area; Opposite Safaricom; Nairobi School area</t>
    </r>
  </si>
  <si>
    <r>
      <t>·</t>
    </r>
    <r>
      <rPr>
        <sz val="7"/>
        <color rgb="FFFF0000"/>
        <rFont val="Times New Roman"/>
        <family val="1"/>
      </rPr>
      <t xml:space="preserve">         </t>
    </r>
    <r>
      <rPr>
        <sz val="11"/>
        <color rgb="FFFF0000"/>
        <rFont val="Calibri"/>
        <family val="2"/>
        <scheme val="minor"/>
      </rPr>
      <t>Thika Road: Githurai 45 area/Githurai Roundabout/Githural Flyover; Muthaiga area/stage(near police sation);NYS bridge/flyover; Roysambu areas Pangani area;  Clayworks area</t>
    </r>
  </si>
  <si>
    <r>
      <t>·</t>
    </r>
    <r>
      <rPr>
        <sz val="7"/>
        <color rgb="FFFF0000"/>
        <rFont val="Times New Roman"/>
        <family val="1"/>
      </rPr>
      <t xml:space="preserve">         </t>
    </r>
    <r>
      <rPr>
        <sz val="11"/>
        <color rgb="FFFF0000"/>
        <rFont val="Calibri"/>
        <family val="2"/>
        <scheme val="minor"/>
      </rPr>
      <t xml:space="preserve">Northern By Pass: Kiambu road junction;Zimmerman area along Northern Bypass; memosa area/memosa bridge; Githongori area/market </t>
    </r>
  </si>
  <si>
    <r>
      <t>·</t>
    </r>
    <r>
      <rPr>
        <sz val="7"/>
        <color rgb="FFFF0000"/>
        <rFont val="Times New Roman"/>
        <family val="1"/>
      </rPr>
      <t xml:space="preserve">         </t>
    </r>
    <r>
      <rPr>
        <sz val="11"/>
        <color rgb="FFFF0000"/>
        <rFont val="Calibri"/>
        <family val="2"/>
        <scheme val="minor"/>
      </rPr>
      <t>Southern By pass: Githongori area; National Housing Corporation area; Near Raila Slums and Estate; Ndunyo Flyover</t>
    </r>
  </si>
  <si>
    <r>
      <t>·</t>
    </r>
    <r>
      <rPr>
        <sz val="7"/>
        <color rgb="FFFF0000"/>
        <rFont val="Times New Roman"/>
        <family val="1"/>
      </rPr>
      <t xml:space="preserve">         </t>
    </r>
    <r>
      <rPr>
        <sz val="11"/>
        <color rgb="FFFF0000"/>
        <rFont val="Calibri"/>
        <family val="2"/>
        <scheme val="minor"/>
      </rPr>
      <t>Eastern By  pass: GSU training School area;75 Army barracks area; Ruiru Junction; Utawala area; Ruai Area;Kango area</t>
    </r>
  </si>
  <si>
    <r>
      <t>·</t>
    </r>
    <r>
      <rPr>
        <sz val="7"/>
        <color rgb="FFFF0000"/>
        <rFont val="Times New Roman"/>
        <family val="1"/>
      </rPr>
      <t xml:space="preserve">         </t>
    </r>
    <r>
      <rPr>
        <sz val="11"/>
        <color rgb="FFFF0000"/>
        <rFont val="Calibri"/>
        <family val="2"/>
        <scheme val="minor"/>
      </rPr>
      <t>Jogoo road: City Stadium area; Makadara area; Uchumi supermkt area; Hamza area; Railway area;kaloleni bus stage</t>
    </r>
  </si>
  <si>
    <r>
      <t>·</t>
    </r>
    <r>
      <rPr>
        <sz val="7"/>
        <color rgb="FFFF0000"/>
        <rFont val="Times New Roman"/>
        <family val="1"/>
      </rPr>
      <t xml:space="preserve">         </t>
    </r>
    <r>
      <rPr>
        <sz val="11"/>
        <color rgb="FFFF0000"/>
        <rFont val="Calibri"/>
        <family val="2"/>
        <scheme val="minor"/>
      </rPr>
      <t>North Airport road: Kobil Petrol station area; Transami area; Kabansora area; Tononoka area</t>
    </r>
  </si>
  <si>
    <t>GM Area</t>
  </si>
  <si>
    <t>-1.329738, 36.870821</t>
  </si>
  <si>
    <t>GM Area, Mombasa Road</t>
  </si>
  <si>
    <t>Bellevue</t>
  </si>
  <si>
    <t>-1.319398, 36.837809</t>
  </si>
  <si>
    <t>Bellevue, Mombasa Road</t>
  </si>
  <si>
    <t>-1.329223, 36.874705</t>
  </si>
  <si>
    <t>Imara Daima Area</t>
  </si>
  <si>
    <t>Imara Daima Area, Mombasa Road</t>
  </si>
  <si>
    <t>Cabanas Area</t>
  </si>
  <si>
    <t>Cabanas Area, Mombasa Road</t>
  </si>
  <si>
    <t>-1.331679, 36.888470</t>
  </si>
  <si>
    <t>Celtel/Zain Area</t>
  </si>
  <si>
    <t>Celtel/Zain Area, Mombasa Road</t>
  </si>
  <si>
    <t>-1.326714, 36.851273</t>
  </si>
  <si>
    <t>Panari Area</t>
  </si>
  <si>
    <t>Panari Area, Mombasa Road</t>
  </si>
  <si>
    <t>-1.329449, 36.855446</t>
  </si>
  <si>
    <t>Opposite Standard Group</t>
  </si>
  <si>
    <t>Opposite Standard Group, Mombasa Road</t>
  </si>
  <si>
    <t>-1.331390, 36.859480</t>
  </si>
  <si>
    <t>Kangemi Market Area</t>
  </si>
  <si>
    <t>Kangemi Market Area, Waiyaki Way</t>
  </si>
  <si>
    <t>-1.264010, 36.748704</t>
  </si>
  <si>
    <t>kangemi Flyover</t>
  </si>
  <si>
    <t>Kangemi Flyover, Waiyaki Way</t>
  </si>
  <si>
    <t>-1.264010, 36.749434</t>
  </si>
  <si>
    <t>Uthiru</t>
  </si>
  <si>
    <t>Uthiru, Waiyaki Way</t>
  </si>
  <si>
    <t>-1.260042, 36.719801</t>
  </si>
  <si>
    <t>-1.257753, 36.700961</t>
  </si>
  <si>
    <t>87 Area</t>
  </si>
  <si>
    <t>87 Area, Uthiru</t>
  </si>
  <si>
    <t>-1.259657, 36.785724</t>
  </si>
  <si>
    <t>Opposite Safaricom, Waiyaki Way</t>
  </si>
  <si>
    <t>Opposite Safaricom</t>
  </si>
  <si>
    <t>Nairobi School Area</t>
  </si>
  <si>
    <t>Nairobi School Area, Waiyaki way</t>
  </si>
  <si>
    <t>-1.263118, 36.763542</t>
  </si>
  <si>
    <t>Githurai 45 Area</t>
  </si>
  <si>
    <t>-1.207597, 36.913236</t>
  </si>
  <si>
    <t>Githurai 45 Area, Thika Road</t>
  </si>
  <si>
    <t>Githurai Roundabaout</t>
  </si>
  <si>
    <t>-1.203890, 36.916635</t>
  </si>
  <si>
    <t>Githurai Roundabaout, Thika Road</t>
  </si>
  <si>
    <t>Githurai Flyover</t>
  </si>
  <si>
    <t>Githurai Flyover, Thika Road</t>
  </si>
  <si>
    <t>-1.203600, 36.917048</t>
  </si>
  <si>
    <t>Muthaiga Area</t>
  </si>
  <si>
    <t>Muthaiga Area, Thika Road</t>
  </si>
  <si>
    <t>-1.258594, 36.846270</t>
  </si>
  <si>
    <t>NYS Bridge/Flyover</t>
  </si>
  <si>
    <t>NYS Bridge/Flyover, Thika Road</t>
  </si>
  <si>
    <t>Roysambu Area</t>
  </si>
  <si>
    <t>Pangani Area</t>
  </si>
  <si>
    <t>Pangani Area, Thika Road</t>
  </si>
  <si>
    <t>Roysambu Area, Thika Road</t>
  </si>
  <si>
    <t>-1.264024, 36.837298</t>
  </si>
  <si>
    <t>-1.218027, 36.891030</t>
  </si>
  <si>
    <t>-1.212001, 36.904129</t>
  </si>
  <si>
    <t>Clayworks Area</t>
  </si>
  <si>
    <t>Clayworks Area, Thika Road</t>
  </si>
  <si>
    <t>Kiambu Road Junction</t>
  </si>
  <si>
    <t>Kiambu Road Junction, Northern Bypass</t>
  </si>
  <si>
    <t>Zimmerman Area</t>
  </si>
  <si>
    <t>Zimmerman Area, Northern Bypass</t>
  </si>
  <si>
    <t>Memosa Bridge</t>
  </si>
  <si>
    <t>Memosa Bridge, Northern Bypass</t>
  </si>
  <si>
    <t>Githongori Area</t>
  </si>
  <si>
    <t>-1.215229, 36.835028</t>
  </si>
  <si>
    <t>-1.212059, 36.804768</t>
  </si>
  <si>
    <t>-1.202361, 36.890595</t>
  </si>
  <si>
    <t>Githongori Area, Northern Bypass</t>
  </si>
  <si>
    <t>-1.205146, 36.788773</t>
  </si>
  <si>
    <t>Githongori Area, Southern Bypass</t>
  </si>
  <si>
    <t>National Housing Corporation Area</t>
  </si>
  <si>
    <t>National Housing Corporation Area, Southern Bypass</t>
  </si>
  <si>
    <t>-1.318402, 36.788453</t>
  </si>
  <si>
    <t>Near Raila Slums and Estate</t>
  </si>
  <si>
    <t>Near Raila Slums and Estate, Southern Bypass</t>
  </si>
  <si>
    <t>Ndunyo Flyover</t>
  </si>
  <si>
    <t>Ndunyo Flyover, Southern Bypass</t>
  </si>
  <si>
    <t>GSU Training School</t>
  </si>
  <si>
    <t>GSU Training School, Eastern Bypass</t>
  </si>
  <si>
    <t>-1.292135, 36.945143</t>
  </si>
  <si>
    <t>75 Army Barracks</t>
  </si>
  <si>
    <t>75 Army Barracks, Eastern Bypass</t>
  </si>
  <si>
    <t>Ruiru Junction</t>
  </si>
  <si>
    <t>Ruiru Junction, Eastern Bypass</t>
  </si>
  <si>
    <t>Utawala Area</t>
  </si>
  <si>
    <t>Utawala Area, Eastern Bypass</t>
  </si>
  <si>
    <t>-1.164166, 36.957126</t>
  </si>
  <si>
    <t>-1.278578, 36.968190</t>
  </si>
  <si>
    <t>Ruai Area</t>
  </si>
  <si>
    <t>Ruai Area, Eastern Bypass</t>
  </si>
  <si>
    <t>-1.255825, 36.986081</t>
  </si>
  <si>
    <t>Kango Area</t>
  </si>
  <si>
    <t>Kango Area, Eastern Bypass</t>
  </si>
  <si>
    <t>City Stadium Area</t>
  </si>
  <si>
    <t>City Stadium Area, Jogoo Road</t>
  </si>
  <si>
    <t>-1.292215, 36.842929</t>
  </si>
  <si>
    <t>Makadara Area</t>
  </si>
  <si>
    <t>Makadara Area, Jogoo Road</t>
  </si>
  <si>
    <t>-1.296941, 36.876240</t>
  </si>
  <si>
    <t>Uchumi Supermarket Area</t>
  </si>
  <si>
    <t>Uchumi Supermarket Area, Jogoo Road</t>
  </si>
  <si>
    <t>-1.296095, 36.860760</t>
  </si>
  <si>
    <t>Hamza Area</t>
  </si>
  <si>
    <t>Hamza Area, Jogoo Road</t>
  </si>
  <si>
    <t>Kaloleni Bus Stage</t>
  </si>
  <si>
    <t>Kaloleni Bus Stage, Jogoo Road</t>
  </si>
  <si>
    <t>-1.297811, 36.869432</t>
  </si>
  <si>
    <t>Railway Area</t>
  </si>
  <si>
    <t>Railway Area, Jogoo Road</t>
  </si>
  <si>
    <t>-1.297728, 36.870869</t>
  </si>
  <si>
    <t>-1.292791, 36.845151</t>
  </si>
  <si>
    <t>-1.328291, 36.892661</t>
  </si>
  <si>
    <t>Kobil Petrol Station Area</t>
  </si>
  <si>
    <t>Kobil Petrol Station Area, Airport North Road</t>
  </si>
  <si>
    <t>Transami Area</t>
  </si>
  <si>
    <t>Transami Area, Airport North Road</t>
  </si>
  <si>
    <t>-1.325437, 36.897564</t>
  </si>
  <si>
    <t>Kabansora Area</t>
  </si>
  <si>
    <t>Kabansora Area, Airport North Road</t>
  </si>
  <si>
    <t>-1.319517, 36.906748</t>
  </si>
  <si>
    <t>Tononoka Area</t>
  </si>
  <si>
    <t>Tononoka Area, Airport North Road</t>
  </si>
  <si>
    <t>-1.324302, 36.899131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</si>
</sst>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Symbol"/>
      <family val="1"/>
      <charset val="2"/>
    </font>
    <font>
      <sz val="7"/>
      <color rgb="FFFF0000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left" wrapText="1" readingOrder="1"/>
    </xf>
    <xf numFmtId="0" fontId="3" fillId="0" borderId="1" xfId="0" applyFont="1" applyBorder="1" applyAlignment="1">
      <alignment horizontal="left" wrapText="1" readingOrder="1"/>
    </xf>
    <xf numFmtId="10" fontId="3" fillId="0" borderId="1" xfId="0" applyNumberFormat="1" applyFont="1" applyBorder="1" applyAlignment="1">
      <alignment horizontal="left" wrapText="1" readingOrder="1"/>
    </xf>
    <xf numFmtId="0" fontId="0" fillId="0" borderId="0" xfId="0" applyFont="1"/>
    <xf numFmtId="0" fontId="2" fillId="0" borderId="0" xfId="0" applyFont="1" applyFill="1" applyBorder="1" applyAlignment="1">
      <alignment horizontal="left" wrapText="1" readingOrder="1"/>
    </xf>
    <xf numFmtId="0" fontId="0" fillId="0" borderId="0" xfId="0" applyFont="1" applyFill="1" applyBorder="1"/>
    <xf numFmtId="9" fontId="0" fillId="0" borderId="0" xfId="1" applyFont="1" applyFill="1" applyBorder="1"/>
    <xf numFmtId="9" fontId="0" fillId="0" borderId="0" xfId="1" applyFont="1"/>
    <xf numFmtId="0" fontId="5" fillId="0" borderId="0" xfId="0" applyFont="1" applyAlignment="1">
      <alignment horizontal="left" vertical="center" indent="5"/>
    </xf>
    <xf numFmtId="0" fontId="7" fillId="0" borderId="0" xfId="2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void(0)" TargetMode="External"/><Relationship Id="rId18" Type="http://schemas.openxmlformats.org/officeDocument/2006/relationships/hyperlink" Target="javascript:void(0)" TargetMode="External"/><Relationship Id="rId26" Type="http://schemas.openxmlformats.org/officeDocument/2006/relationships/hyperlink" Target="javascript:void(0)" TargetMode="External"/><Relationship Id="rId39" Type="http://schemas.openxmlformats.org/officeDocument/2006/relationships/hyperlink" Target="javascript:void(0)" TargetMode="External"/><Relationship Id="rId21" Type="http://schemas.openxmlformats.org/officeDocument/2006/relationships/hyperlink" Target="javascript:void(0)" TargetMode="External"/><Relationship Id="rId34" Type="http://schemas.openxmlformats.org/officeDocument/2006/relationships/hyperlink" Target="javascript:void(0)" TargetMode="External"/><Relationship Id="rId7" Type="http://schemas.openxmlformats.org/officeDocument/2006/relationships/hyperlink" Target="javascript:void(0)" TargetMode="External"/><Relationship Id="rId12" Type="http://schemas.openxmlformats.org/officeDocument/2006/relationships/hyperlink" Target="javascript:void(0)" TargetMode="External"/><Relationship Id="rId17" Type="http://schemas.openxmlformats.org/officeDocument/2006/relationships/hyperlink" Target="javascript:void(0)" TargetMode="External"/><Relationship Id="rId25" Type="http://schemas.openxmlformats.org/officeDocument/2006/relationships/hyperlink" Target="javascript:void(0)" TargetMode="External"/><Relationship Id="rId33" Type="http://schemas.openxmlformats.org/officeDocument/2006/relationships/hyperlink" Target="javascript:void(0)" TargetMode="External"/><Relationship Id="rId38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6" Type="http://schemas.openxmlformats.org/officeDocument/2006/relationships/hyperlink" Target="javascript:void(0)" TargetMode="External"/><Relationship Id="rId20" Type="http://schemas.openxmlformats.org/officeDocument/2006/relationships/hyperlink" Target="javascript:void(0)" TargetMode="External"/><Relationship Id="rId29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11" Type="http://schemas.openxmlformats.org/officeDocument/2006/relationships/hyperlink" Target="javascript:void(0)" TargetMode="External"/><Relationship Id="rId24" Type="http://schemas.openxmlformats.org/officeDocument/2006/relationships/hyperlink" Target="javascript:void(0)" TargetMode="External"/><Relationship Id="rId32" Type="http://schemas.openxmlformats.org/officeDocument/2006/relationships/hyperlink" Target="javascript:void(0)" TargetMode="External"/><Relationship Id="rId37" Type="http://schemas.openxmlformats.org/officeDocument/2006/relationships/hyperlink" Target="javascript:void(0)" TargetMode="External"/><Relationship Id="rId5" Type="http://schemas.openxmlformats.org/officeDocument/2006/relationships/hyperlink" Target="javascript:void(0)" TargetMode="External"/><Relationship Id="rId15" Type="http://schemas.openxmlformats.org/officeDocument/2006/relationships/hyperlink" Target="javascript:void(0)" TargetMode="External"/><Relationship Id="rId23" Type="http://schemas.openxmlformats.org/officeDocument/2006/relationships/hyperlink" Target="javascript:void(0)" TargetMode="External"/><Relationship Id="rId28" Type="http://schemas.openxmlformats.org/officeDocument/2006/relationships/hyperlink" Target="javascript:void(0)" TargetMode="External"/><Relationship Id="rId36" Type="http://schemas.openxmlformats.org/officeDocument/2006/relationships/hyperlink" Target="javascript:void(0)" TargetMode="External"/><Relationship Id="rId10" Type="http://schemas.openxmlformats.org/officeDocument/2006/relationships/hyperlink" Target="javascript:void(0)" TargetMode="External"/><Relationship Id="rId19" Type="http://schemas.openxmlformats.org/officeDocument/2006/relationships/hyperlink" Target="javascript:void(0)" TargetMode="External"/><Relationship Id="rId31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Relationship Id="rId9" Type="http://schemas.openxmlformats.org/officeDocument/2006/relationships/hyperlink" Target="javascript:void(0)" TargetMode="External"/><Relationship Id="rId14" Type="http://schemas.openxmlformats.org/officeDocument/2006/relationships/hyperlink" Target="javascript:void(0)" TargetMode="External"/><Relationship Id="rId22" Type="http://schemas.openxmlformats.org/officeDocument/2006/relationships/hyperlink" Target="javascript:void(0)" TargetMode="External"/><Relationship Id="rId27" Type="http://schemas.openxmlformats.org/officeDocument/2006/relationships/hyperlink" Target="javascript:void(0)" TargetMode="External"/><Relationship Id="rId30" Type="http://schemas.openxmlformats.org/officeDocument/2006/relationships/hyperlink" Target="javascript:void(0)" TargetMode="External"/><Relationship Id="rId35" Type="http://schemas.openxmlformats.org/officeDocument/2006/relationships/hyperlink" Target="javascript:void(0)" TargetMode="External"/><Relationship Id="rId8" Type="http://schemas.openxmlformats.org/officeDocument/2006/relationships/hyperlink" Target="javascript:void(0)" TargetMode="External"/><Relationship Id="rId3" Type="http://schemas.openxmlformats.org/officeDocument/2006/relationships/hyperlink" Target="javascript:void(0)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void(0)" TargetMode="External"/><Relationship Id="rId18" Type="http://schemas.openxmlformats.org/officeDocument/2006/relationships/hyperlink" Target="javascript:void(0)" TargetMode="External"/><Relationship Id="rId26" Type="http://schemas.openxmlformats.org/officeDocument/2006/relationships/hyperlink" Target="javascript:void(0)" TargetMode="External"/><Relationship Id="rId39" Type="http://schemas.openxmlformats.org/officeDocument/2006/relationships/hyperlink" Target="javascript:void(0)" TargetMode="External"/><Relationship Id="rId21" Type="http://schemas.openxmlformats.org/officeDocument/2006/relationships/hyperlink" Target="javascript:void(0)" TargetMode="External"/><Relationship Id="rId34" Type="http://schemas.openxmlformats.org/officeDocument/2006/relationships/hyperlink" Target="javascript:void(0)" TargetMode="External"/><Relationship Id="rId7" Type="http://schemas.openxmlformats.org/officeDocument/2006/relationships/hyperlink" Target="javascript:void(0)" TargetMode="External"/><Relationship Id="rId12" Type="http://schemas.openxmlformats.org/officeDocument/2006/relationships/hyperlink" Target="javascript:void(0)" TargetMode="External"/><Relationship Id="rId17" Type="http://schemas.openxmlformats.org/officeDocument/2006/relationships/hyperlink" Target="javascript:void(0)" TargetMode="External"/><Relationship Id="rId25" Type="http://schemas.openxmlformats.org/officeDocument/2006/relationships/hyperlink" Target="javascript:void(0)" TargetMode="External"/><Relationship Id="rId33" Type="http://schemas.openxmlformats.org/officeDocument/2006/relationships/hyperlink" Target="javascript:void(0)" TargetMode="External"/><Relationship Id="rId38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6" Type="http://schemas.openxmlformats.org/officeDocument/2006/relationships/hyperlink" Target="javascript:void(0)" TargetMode="External"/><Relationship Id="rId20" Type="http://schemas.openxmlformats.org/officeDocument/2006/relationships/hyperlink" Target="javascript:void(0)" TargetMode="External"/><Relationship Id="rId29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11" Type="http://schemas.openxmlformats.org/officeDocument/2006/relationships/hyperlink" Target="javascript:void(0)" TargetMode="External"/><Relationship Id="rId24" Type="http://schemas.openxmlformats.org/officeDocument/2006/relationships/hyperlink" Target="javascript:void(0)" TargetMode="External"/><Relationship Id="rId32" Type="http://schemas.openxmlformats.org/officeDocument/2006/relationships/hyperlink" Target="javascript:void(0)" TargetMode="External"/><Relationship Id="rId37" Type="http://schemas.openxmlformats.org/officeDocument/2006/relationships/hyperlink" Target="javascript:void(0)" TargetMode="External"/><Relationship Id="rId5" Type="http://schemas.openxmlformats.org/officeDocument/2006/relationships/hyperlink" Target="javascript:void(0)" TargetMode="External"/><Relationship Id="rId15" Type="http://schemas.openxmlformats.org/officeDocument/2006/relationships/hyperlink" Target="javascript:void(0)" TargetMode="External"/><Relationship Id="rId23" Type="http://schemas.openxmlformats.org/officeDocument/2006/relationships/hyperlink" Target="javascript:void(0)" TargetMode="External"/><Relationship Id="rId28" Type="http://schemas.openxmlformats.org/officeDocument/2006/relationships/hyperlink" Target="javascript:void(0)" TargetMode="External"/><Relationship Id="rId36" Type="http://schemas.openxmlformats.org/officeDocument/2006/relationships/hyperlink" Target="javascript:void(0)" TargetMode="External"/><Relationship Id="rId10" Type="http://schemas.openxmlformats.org/officeDocument/2006/relationships/hyperlink" Target="javascript:void(0)" TargetMode="External"/><Relationship Id="rId19" Type="http://schemas.openxmlformats.org/officeDocument/2006/relationships/hyperlink" Target="javascript:void(0)" TargetMode="External"/><Relationship Id="rId31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Relationship Id="rId9" Type="http://schemas.openxmlformats.org/officeDocument/2006/relationships/hyperlink" Target="javascript:void(0)" TargetMode="External"/><Relationship Id="rId14" Type="http://schemas.openxmlformats.org/officeDocument/2006/relationships/hyperlink" Target="javascript:void(0)" TargetMode="External"/><Relationship Id="rId22" Type="http://schemas.openxmlformats.org/officeDocument/2006/relationships/hyperlink" Target="javascript:void(0)" TargetMode="External"/><Relationship Id="rId27" Type="http://schemas.openxmlformats.org/officeDocument/2006/relationships/hyperlink" Target="javascript:void(0)" TargetMode="External"/><Relationship Id="rId30" Type="http://schemas.openxmlformats.org/officeDocument/2006/relationships/hyperlink" Target="javascript:void(0)" TargetMode="External"/><Relationship Id="rId35" Type="http://schemas.openxmlformats.org/officeDocument/2006/relationships/hyperlink" Target="javascript:void(0)" TargetMode="External"/><Relationship Id="rId8" Type="http://schemas.openxmlformats.org/officeDocument/2006/relationships/hyperlink" Target="javascript:void(0)" TargetMode="External"/><Relationship Id="rId3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C31" sqref="C31"/>
    </sheetView>
  </sheetViews>
  <sheetFormatPr defaultRowHeight="14.4" x14ac:dyDescent="0.3"/>
  <cols>
    <col min="1" max="1" width="25.5546875" style="4" customWidth="1"/>
    <col min="2" max="2" width="17.33203125" style="4" customWidth="1"/>
    <col min="3" max="3" width="50.33203125" style="4" customWidth="1"/>
    <col min="4" max="4" width="30.44140625" style="4" customWidth="1"/>
    <col min="5" max="5" width="40.109375" customWidth="1"/>
  </cols>
  <sheetData>
    <row r="1" spans="1:8" ht="43.2" x14ac:dyDescent="0.3">
      <c r="A1" s="1"/>
      <c r="B1" s="2" t="s">
        <v>17</v>
      </c>
      <c r="C1" s="2" t="s">
        <v>18</v>
      </c>
      <c r="D1" s="2" t="s">
        <v>16</v>
      </c>
      <c r="E1" s="2" t="s">
        <v>0</v>
      </c>
      <c r="F1" s="2" t="s">
        <v>1</v>
      </c>
      <c r="G1" s="2" t="s">
        <v>2</v>
      </c>
      <c r="H1" s="1" t="s">
        <v>3</v>
      </c>
    </row>
    <row r="2" spans="1:8" x14ac:dyDescent="0.3">
      <c r="A2" s="1" t="s">
        <v>4</v>
      </c>
      <c r="B2" s="2">
        <v>13</v>
      </c>
      <c r="C2" s="2">
        <v>7</v>
      </c>
      <c r="D2" s="2"/>
      <c r="E2" s="2">
        <v>4</v>
      </c>
      <c r="F2" s="2">
        <v>2</v>
      </c>
      <c r="G2" s="2">
        <v>1</v>
      </c>
      <c r="H2" s="1">
        <v>27</v>
      </c>
    </row>
    <row r="3" spans="1:8" x14ac:dyDescent="0.3">
      <c r="A3" s="1" t="s">
        <v>5</v>
      </c>
      <c r="B3" s="3">
        <v>0.48099999999999998</v>
      </c>
      <c r="C3" s="3">
        <v>0.25900000000000001</v>
      </c>
      <c r="D3" s="3"/>
      <c r="E3" s="3">
        <v>0.14799999999999999</v>
      </c>
      <c r="F3" s="3">
        <v>7.3999999999999996E-2</v>
      </c>
      <c r="G3" s="3">
        <v>3.6999999999999998E-2</v>
      </c>
      <c r="H3" s="2"/>
    </row>
    <row r="4" spans="1:8" x14ac:dyDescent="0.3">
      <c r="A4" s="5" t="s">
        <v>6</v>
      </c>
      <c r="B4" s="4">
        <v>13</v>
      </c>
      <c r="C4" s="4">
        <v>8</v>
      </c>
      <c r="D4" s="4">
        <v>0</v>
      </c>
      <c r="E4">
        <v>4</v>
      </c>
      <c r="F4">
        <v>1</v>
      </c>
      <c r="G4">
        <v>5</v>
      </c>
      <c r="H4">
        <v>31</v>
      </c>
    </row>
    <row r="5" spans="1:8" x14ac:dyDescent="0.3">
      <c r="A5" s="5" t="s">
        <v>7</v>
      </c>
      <c r="B5" s="4">
        <v>41.9</v>
      </c>
      <c r="C5" s="4">
        <v>25.8</v>
      </c>
      <c r="D5" s="4">
        <v>0</v>
      </c>
      <c r="E5">
        <v>12.9</v>
      </c>
      <c r="F5">
        <v>3.2</v>
      </c>
      <c r="G5">
        <v>16.100000000000001</v>
      </c>
    </row>
    <row r="6" spans="1:8" x14ac:dyDescent="0.3">
      <c r="A6" s="5" t="s">
        <v>8</v>
      </c>
      <c r="B6" s="4">
        <v>33</v>
      </c>
      <c r="C6" s="4">
        <v>4</v>
      </c>
      <c r="D6" s="4">
        <v>0</v>
      </c>
      <c r="E6">
        <v>0</v>
      </c>
      <c r="F6">
        <v>1</v>
      </c>
      <c r="G6">
        <v>4</v>
      </c>
      <c r="H6">
        <v>42</v>
      </c>
    </row>
    <row r="7" spans="1:8" x14ac:dyDescent="0.3">
      <c r="A7" s="5" t="s">
        <v>9</v>
      </c>
      <c r="B7" s="7">
        <f>B6/$H$6</f>
        <v>0.7857142857142857</v>
      </c>
      <c r="C7" s="7">
        <f>C6/$H$6</f>
        <v>9.5238095238095233E-2</v>
      </c>
      <c r="D7" s="7">
        <v>0</v>
      </c>
      <c r="E7" s="7">
        <f t="shared" ref="E7:H7" si="0">E6/$H$6</f>
        <v>0</v>
      </c>
      <c r="F7" s="7">
        <f t="shared" si="0"/>
        <v>2.3809523809523808E-2</v>
      </c>
      <c r="G7" s="7">
        <f t="shared" si="0"/>
        <v>9.5238095238095233E-2</v>
      </c>
      <c r="H7" s="7">
        <f t="shared" si="0"/>
        <v>1</v>
      </c>
    </row>
    <row r="8" spans="1:8" x14ac:dyDescent="0.3">
      <c r="A8" s="5" t="s">
        <v>12</v>
      </c>
      <c r="B8" s="6">
        <v>13</v>
      </c>
      <c r="C8" s="6">
        <v>0</v>
      </c>
      <c r="D8" s="6">
        <v>0</v>
      </c>
      <c r="E8">
        <v>1</v>
      </c>
      <c r="F8">
        <v>0</v>
      </c>
      <c r="G8">
        <v>1</v>
      </c>
      <c r="H8">
        <v>15</v>
      </c>
    </row>
    <row r="9" spans="1:8" x14ac:dyDescent="0.3">
      <c r="A9" s="5" t="s">
        <v>11</v>
      </c>
      <c r="B9" s="6">
        <v>86.7</v>
      </c>
      <c r="C9" s="6">
        <v>0</v>
      </c>
      <c r="D9" s="6">
        <v>0</v>
      </c>
      <c r="E9">
        <v>6.7</v>
      </c>
      <c r="F9">
        <v>0</v>
      </c>
      <c r="G9">
        <v>6.7</v>
      </c>
      <c r="H9">
        <f>SUM(B9:G9)</f>
        <v>100.10000000000001</v>
      </c>
    </row>
    <row r="10" spans="1:8" x14ac:dyDescent="0.3">
      <c r="A10" s="5" t="s">
        <v>13</v>
      </c>
      <c r="B10" s="6">
        <v>9</v>
      </c>
      <c r="C10" s="6">
        <v>1</v>
      </c>
      <c r="D10" s="6">
        <v>0</v>
      </c>
      <c r="E10">
        <v>1</v>
      </c>
      <c r="F10">
        <v>0</v>
      </c>
      <c r="G10">
        <v>1</v>
      </c>
      <c r="H10">
        <v>12</v>
      </c>
    </row>
    <row r="11" spans="1:8" x14ac:dyDescent="0.3">
      <c r="A11" s="5" t="s">
        <v>14</v>
      </c>
      <c r="B11" s="6">
        <v>75.599999999999994</v>
      </c>
      <c r="C11" s="6">
        <v>13.3</v>
      </c>
      <c r="D11" s="6">
        <v>0</v>
      </c>
      <c r="E11">
        <v>2.2999999999999998</v>
      </c>
      <c r="F11">
        <v>0</v>
      </c>
      <c r="G11">
        <v>8.8000000000000007</v>
      </c>
    </row>
    <row r="12" spans="1:8" x14ac:dyDescent="0.3">
      <c r="A12" s="5" t="s">
        <v>15</v>
      </c>
      <c r="B12" s="6">
        <v>18</v>
      </c>
      <c r="C12" s="6">
        <v>4</v>
      </c>
      <c r="D12" s="6">
        <v>1</v>
      </c>
      <c r="E12">
        <v>2</v>
      </c>
      <c r="F12">
        <v>0</v>
      </c>
      <c r="G12">
        <v>2</v>
      </c>
      <c r="H12">
        <v>27</v>
      </c>
    </row>
    <row r="13" spans="1:8" x14ac:dyDescent="0.3">
      <c r="A13" s="5" t="s">
        <v>19</v>
      </c>
      <c r="B13" s="8">
        <f>B12/$H$12</f>
        <v>0.66666666666666663</v>
      </c>
      <c r="C13" s="8">
        <f>C12/$H$12</f>
        <v>0.14814814814814814</v>
      </c>
      <c r="D13" s="8">
        <f t="shared" ref="D13:G13" si="1">D12/$H$12</f>
        <v>3.7037037037037035E-2</v>
      </c>
      <c r="E13" s="8">
        <f t="shared" si="1"/>
        <v>7.407407407407407E-2</v>
      </c>
      <c r="F13" s="8">
        <f t="shared" si="1"/>
        <v>0</v>
      </c>
      <c r="G13" s="8">
        <f t="shared" si="1"/>
        <v>7.407407407407407E-2</v>
      </c>
      <c r="H13" s="8">
        <f>H12/$H$12</f>
        <v>1</v>
      </c>
    </row>
    <row r="14" spans="1:8" x14ac:dyDescent="0.3">
      <c r="A14" s="5" t="s">
        <v>20</v>
      </c>
      <c r="B14" s="6">
        <v>43</v>
      </c>
      <c r="C14" s="6">
        <v>4</v>
      </c>
      <c r="D14" s="4">
        <v>2</v>
      </c>
      <c r="E14">
        <v>4</v>
      </c>
      <c r="F14">
        <v>1</v>
      </c>
      <c r="G14">
        <v>5</v>
      </c>
      <c r="H14">
        <v>59</v>
      </c>
    </row>
    <row r="15" spans="1:8" x14ac:dyDescent="0.3">
      <c r="A15" s="5" t="s">
        <v>21</v>
      </c>
      <c r="B15" s="6">
        <v>72.8</v>
      </c>
      <c r="C15" s="6">
        <v>7.1</v>
      </c>
      <c r="D15" s="4">
        <v>3.3</v>
      </c>
      <c r="E15">
        <v>7.1</v>
      </c>
      <c r="F15">
        <v>1.8</v>
      </c>
      <c r="G15">
        <v>7.1</v>
      </c>
    </row>
    <row r="16" spans="1:8" x14ac:dyDescent="0.3">
      <c r="A16" s="5" t="s">
        <v>22</v>
      </c>
      <c r="B16" s="6">
        <v>34</v>
      </c>
      <c r="C16" s="6">
        <v>6</v>
      </c>
      <c r="D16" s="4">
        <v>0</v>
      </c>
      <c r="E16">
        <v>1</v>
      </c>
      <c r="G16">
        <v>4</v>
      </c>
      <c r="H16">
        <v>45</v>
      </c>
    </row>
    <row r="17" spans="1:9" x14ac:dyDescent="0.3">
      <c r="A17" s="5" t="s">
        <v>23</v>
      </c>
      <c r="B17" s="8">
        <f t="shared" ref="B17:H17" si="2">B16/$H$16</f>
        <v>0.75555555555555554</v>
      </c>
      <c r="C17" s="8">
        <f t="shared" si="2"/>
        <v>0.13333333333333333</v>
      </c>
      <c r="D17" s="8">
        <f t="shared" si="2"/>
        <v>0</v>
      </c>
      <c r="E17" s="8">
        <f t="shared" si="2"/>
        <v>2.2222222222222223E-2</v>
      </c>
      <c r="F17" s="8">
        <f t="shared" si="2"/>
        <v>0</v>
      </c>
      <c r="G17" s="8">
        <f t="shared" si="2"/>
        <v>8.8888888888888892E-2</v>
      </c>
      <c r="H17" s="8">
        <f t="shared" si="2"/>
        <v>1</v>
      </c>
      <c r="I17" s="4"/>
    </row>
    <row r="19" spans="1:9" x14ac:dyDescent="0.3">
      <c r="A19" s="4" t="s">
        <v>10</v>
      </c>
    </row>
    <row r="20" spans="1:9" x14ac:dyDescent="0.3">
      <c r="H20">
        <f>SUM(H4+H6+H8+H10+H12+H14+H16)</f>
        <v>231</v>
      </c>
    </row>
    <row r="21" spans="1:9" x14ac:dyDescent="0.3">
      <c r="C21" s="4" t="s">
        <v>24</v>
      </c>
      <c r="D21" s="4">
        <v>556</v>
      </c>
    </row>
    <row r="22" spans="1:9" x14ac:dyDescent="0.3">
      <c r="F22" s="8">
        <f>H20/D21</f>
        <v>0.4154676258992806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D8" sqref="D8"/>
    </sheetView>
  </sheetViews>
  <sheetFormatPr defaultRowHeight="14.4" x14ac:dyDescent="0.3"/>
  <sheetData>
    <row r="1" spans="1:1" x14ac:dyDescent="0.3">
      <c r="A1" s="9" t="s">
        <v>25</v>
      </c>
    </row>
    <row r="2" spans="1:1" x14ac:dyDescent="0.3">
      <c r="A2" s="9" t="s">
        <v>26</v>
      </c>
    </row>
    <row r="3" spans="1:1" x14ac:dyDescent="0.3">
      <c r="A3" s="9" t="s">
        <v>27</v>
      </c>
    </row>
    <row r="4" spans="1:1" x14ac:dyDescent="0.3">
      <c r="A4" s="9" t="s">
        <v>28</v>
      </c>
    </row>
    <row r="5" spans="1:1" x14ac:dyDescent="0.3">
      <c r="A5" s="9" t="s">
        <v>29</v>
      </c>
    </row>
    <row r="6" spans="1:1" x14ac:dyDescent="0.3">
      <c r="A6" s="9" t="s">
        <v>30</v>
      </c>
    </row>
    <row r="7" spans="1:1" x14ac:dyDescent="0.3">
      <c r="A7" s="9" t="s">
        <v>31</v>
      </c>
    </row>
    <row r="8" spans="1:1" x14ac:dyDescent="0.3">
      <c r="A8" s="9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C1" workbookViewId="0">
      <selection activeCell="F1" sqref="F1:J1048576"/>
    </sheetView>
  </sheetViews>
  <sheetFormatPr defaultRowHeight="14.4" x14ac:dyDescent="0.3"/>
  <cols>
    <col min="1" max="1" width="30" bestFit="1" customWidth="1"/>
    <col min="2" max="2" width="18.88671875" bestFit="1" customWidth="1"/>
    <col min="3" max="3" width="44.5546875" bestFit="1" customWidth="1"/>
    <col min="6" max="6" width="31.5546875" bestFit="1" customWidth="1"/>
    <col min="7" max="8" width="18.88671875" bestFit="1" customWidth="1"/>
    <col min="9" max="9" width="45.44140625" bestFit="1" customWidth="1"/>
  </cols>
  <sheetData>
    <row r="1" spans="1:11" x14ac:dyDescent="0.3">
      <c r="A1" t="s">
        <v>33</v>
      </c>
      <c r="B1" s="10" t="s">
        <v>34</v>
      </c>
      <c r="C1" t="s">
        <v>35</v>
      </c>
      <c r="D1">
        <v>0</v>
      </c>
      <c r="F1" t="str">
        <f>CONCATENATE("['",A1,"',")</f>
        <v>['GM Area',</v>
      </c>
      <c r="G1" t="str">
        <f>(B1)</f>
        <v>-1.329738, 36.870821</v>
      </c>
      <c r="H1" t="str">
        <f>CONCATENATE(",",4,",")</f>
        <v>,4,</v>
      </c>
      <c r="I1" t="str">
        <f>CONCATENATE("'",C1,"'")</f>
        <v>'GM Area, Mombasa Road'</v>
      </c>
      <c r="J1" t="str">
        <f>CONCATENATE(",",0,"],")</f>
        <v>,0],</v>
      </c>
    </row>
    <row r="2" spans="1:11" x14ac:dyDescent="0.3">
      <c r="A2" t="s">
        <v>36</v>
      </c>
      <c r="B2" s="10" t="s">
        <v>37</v>
      </c>
      <c r="C2" t="s">
        <v>38</v>
      </c>
      <c r="D2">
        <v>0</v>
      </c>
      <c r="F2" t="str">
        <f t="shared" ref="F2:F45" si="0">CONCATENATE("['",A2,"',")</f>
        <v>['Bellevue',</v>
      </c>
      <c r="G2" t="str">
        <f t="shared" ref="G2:G45" si="1">(B2)</f>
        <v>-1.319398, 36.837809</v>
      </c>
      <c r="H2" t="str">
        <f t="shared" ref="H2:H45" si="2">CONCATENATE(",",4,",")</f>
        <v>,4,</v>
      </c>
      <c r="I2" t="str">
        <f t="shared" ref="I2:I45" si="3">CONCATENATE("'",C2,"'")</f>
        <v>'Bellevue, Mombasa Road'</v>
      </c>
      <c r="J2" t="str">
        <f t="shared" ref="J2:J45" si="4">CONCATENATE(",",0,"],")</f>
        <v>,0],</v>
      </c>
    </row>
    <row r="3" spans="1:11" x14ac:dyDescent="0.3">
      <c r="A3" t="s">
        <v>40</v>
      </c>
      <c r="B3" s="10" t="s">
        <v>39</v>
      </c>
      <c r="C3" t="s">
        <v>41</v>
      </c>
      <c r="D3">
        <v>0</v>
      </c>
      <c r="F3" t="str">
        <f t="shared" si="0"/>
        <v>['Imara Daima Area',</v>
      </c>
      <c r="G3" t="str">
        <f t="shared" si="1"/>
        <v>-1.329223, 36.874705</v>
      </c>
      <c r="H3" t="str">
        <f t="shared" si="2"/>
        <v>,4,</v>
      </c>
      <c r="I3" t="str">
        <f t="shared" si="3"/>
        <v>'Imara Daima Area, Mombasa Road'</v>
      </c>
      <c r="J3" t="str">
        <f t="shared" si="4"/>
        <v>,0],</v>
      </c>
    </row>
    <row r="4" spans="1:11" x14ac:dyDescent="0.3">
      <c r="A4" t="s">
        <v>42</v>
      </c>
      <c r="B4" s="10" t="s">
        <v>44</v>
      </c>
      <c r="C4" t="s">
        <v>43</v>
      </c>
      <c r="D4">
        <v>0</v>
      </c>
      <c r="F4" t="str">
        <f t="shared" si="0"/>
        <v>['Cabanas Area',</v>
      </c>
      <c r="G4" t="str">
        <f t="shared" si="1"/>
        <v>-1.331679, 36.888470</v>
      </c>
      <c r="H4" t="str">
        <f t="shared" si="2"/>
        <v>,4,</v>
      </c>
      <c r="I4" t="str">
        <f t="shared" si="3"/>
        <v>'Cabanas Area, Mombasa Road'</v>
      </c>
      <c r="J4" t="str">
        <f t="shared" si="4"/>
        <v>,0],</v>
      </c>
    </row>
    <row r="5" spans="1:11" ht="16.8" customHeight="1" x14ac:dyDescent="0.3">
      <c r="A5" t="s">
        <v>45</v>
      </c>
      <c r="B5" s="10" t="s">
        <v>47</v>
      </c>
      <c r="C5" t="s">
        <v>46</v>
      </c>
      <c r="D5">
        <v>0</v>
      </c>
      <c r="F5" t="str">
        <f t="shared" si="0"/>
        <v>['Celtel/Zain Area',</v>
      </c>
      <c r="G5" t="str">
        <f t="shared" si="1"/>
        <v>-1.326714, 36.851273</v>
      </c>
      <c r="H5" t="str">
        <f t="shared" si="2"/>
        <v>,4,</v>
      </c>
      <c r="I5" t="str">
        <f t="shared" si="3"/>
        <v>'Celtel/Zain Area, Mombasa Road'</v>
      </c>
      <c r="J5" t="str">
        <f t="shared" si="4"/>
        <v>,0],</v>
      </c>
    </row>
    <row r="6" spans="1:11" x14ac:dyDescent="0.3">
      <c r="A6" t="s">
        <v>48</v>
      </c>
      <c r="B6" s="10" t="s">
        <v>50</v>
      </c>
      <c r="C6" t="s">
        <v>49</v>
      </c>
      <c r="D6">
        <v>0</v>
      </c>
      <c r="F6" t="str">
        <f t="shared" si="0"/>
        <v>['Panari Area',</v>
      </c>
      <c r="G6" t="str">
        <f t="shared" si="1"/>
        <v>-1.329449, 36.855446</v>
      </c>
      <c r="H6" t="str">
        <f t="shared" si="2"/>
        <v>,4,</v>
      </c>
      <c r="I6" t="str">
        <f t="shared" si="3"/>
        <v>'Panari Area, Mombasa Road'</v>
      </c>
      <c r="J6" t="str">
        <f t="shared" si="4"/>
        <v>,0],</v>
      </c>
    </row>
    <row r="7" spans="1:11" x14ac:dyDescent="0.3">
      <c r="A7" t="s">
        <v>51</v>
      </c>
      <c r="B7" s="10" t="s">
        <v>53</v>
      </c>
      <c r="C7" t="s">
        <v>52</v>
      </c>
      <c r="D7">
        <v>0</v>
      </c>
      <c r="F7" t="str">
        <f t="shared" si="0"/>
        <v>['Opposite Standard Group',</v>
      </c>
      <c r="G7" t="str">
        <f t="shared" si="1"/>
        <v>-1.331390, 36.859480</v>
      </c>
      <c r="H7" t="str">
        <f t="shared" si="2"/>
        <v>,4,</v>
      </c>
      <c r="I7" t="str">
        <f t="shared" si="3"/>
        <v>'Opposite Standard Group, Mombasa Road'</v>
      </c>
      <c r="J7" t="str">
        <f t="shared" si="4"/>
        <v>,0],</v>
      </c>
    </row>
    <row r="8" spans="1:11" x14ac:dyDescent="0.3">
      <c r="A8" t="s">
        <v>54</v>
      </c>
      <c r="B8" s="10" t="s">
        <v>56</v>
      </c>
      <c r="C8" t="s">
        <v>55</v>
      </c>
      <c r="D8">
        <v>0</v>
      </c>
      <c r="F8" t="str">
        <f t="shared" si="0"/>
        <v>['Kangemi Market Area',</v>
      </c>
      <c r="G8" t="str">
        <f t="shared" si="1"/>
        <v>-1.264010, 36.748704</v>
      </c>
      <c r="H8" t="str">
        <f t="shared" si="2"/>
        <v>,4,</v>
      </c>
      <c r="I8" t="str">
        <f t="shared" si="3"/>
        <v>'Kangemi Market Area, Waiyaki Way'</v>
      </c>
      <c r="J8" t="str">
        <f t="shared" si="4"/>
        <v>,0],</v>
      </c>
    </row>
    <row r="9" spans="1:11" x14ac:dyDescent="0.3">
      <c r="A9" t="s">
        <v>57</v>
      </c>
      <c r="B9" s="10" t="s">
        <v>59</v>
      </c>
      <c r="C9" t="s">
        <v>58</v>
      </c>
      <c r="D9">
        <v>0</v>
      </c>
      <c r="F9" t="str">
        <f t="shared" si="0"/>
        <v>['kangemi Flyover',</v>
      </c>
      <c r="G9" t="str">
        <f t="shared" si="1"/>
        <v>-1.264010, 36.749434</v>
      </c>
      <c r="H9" t="str">
        <f t="shared" si="2"/>
        <v>,4,</v>
      </c>
      <c r="I9" t="str">
        <f t="shared" si="3"/>
        <v>'Kangemi Flyover, Waiyaki Way'</v>
      </c>
      <c r="J9" t="str">
        <f t="shared" si="4"/>
        <v>,0],</v>
      </c>
    </row>
    <row r="10" spans="1:11" x14ac:dyDescent="0.3">
      <c r="A10" t="s">
        <v>60</v>
      </c>
      <c r="B10" s="10" t="s">
        <v>62</v>
      </c>
      <c r="C10" t="s">
        <v>61</v>
      </c>
      <c r="D10">
        <v>0</v>
      </c>
      <c r="F10" t="str">
        <f t="shared" si="0"/>
        <v>['Uthiru',</v>
      </c>
      <c r="G10" t="str">
        <f t="shared" si="1"/>
        <v>-1.260042, 36.719801</v>
      </c>
      <c r="H10" t="str">
        <f t="shared" si="2"/>
        <v>,4,</v>
      </c>
      <c r="I10" t="str">
        <f t="shared" si="3"/>
        <v>'Uthiru, Waiyaki Way'</v>
      </c>
      <c r="J10" t="str">
        <f t="shared" si="4"/>
        <v>,0],</v>
      </c>
    </row>
    <row r="11" spans="1:11" x14ac:dyDescent="0.3">
      <c r="A11" t="s">
        <v>64</v>
      </c>
      <c r="B11" s="10" t="s">
        <v>63</v>
      </c>
      <c r="C11" t="s">
        <v>65</v>
      </c>
      <c r="D11">
        <v>0</v>
      </c>
      <c r="F11" t="str">
        <f t="shared" si="0"/>
        <v>['87 Area',</v>
      </c>
      <c r="G11" t="str">
        <f t="shared" si="1"/>
        <v>-1.257753, 36.700961</v>
      </c>
      <c r="H11" t="str">
        <f t="shared" si="2"/>
        <v>,4,</v>
      </c>
      <c r="I11" t="str">
        <f t="shared" si="3"/>
        <v>'87 Area, Uthiru'</v>
      </c>
      <c r="J11" t="str">
        <f t="shared" si="4"/>
        <v>,0],</v>
      </c>
    </row>
    <row r="12" spans="1:11" x14ac:dyDescent="0.3">
      <c r="A12" t="s">
        <v>68</v>
      </c>
      <c r="B12" s="10" t="s">
        <v>66</v>
      </c>
      <c r="C12" t="s">
        <v>67</v>
      </c>
      <c r="D12">
        <v>0</v>
      </c>
      <c r="F12" t="str">
        <f t="shared" si="0"/>
        <v>['Opposite Safaricom',</v>
      </c>
      <c r="G12" t="str">
        <f t="shared" si="1"/>
        <v>-1.259657, 36.785724</v>
      </c>
      <c r="H12" t="str">
        <f t="shared" si="2"/>
        <v>,4,</v>
      </c>
      <c r="I12" t="str">
        <f t="shared" si="3"/>
        <v>'Opposite Safaricom, Waiyaki Way'</v>
      </c>
      <c r="J12" t="str">
        <f t="shared" si="4"/>
        <v>,0],</v>
      </c>
    </row>
    <row r="13" spans="1:11" x14ac:dyDescent="0.3">
      <c r="A13" t="s">
        <v>69</v>
      </c>
      <c r="B13" s="10" t="s">
        <v>71</v>
      </c>
      <c r="C13" t="s">
        <v>70</v>
      </c>
      <c r="D13">
        <v>0</v>
      </c>
      <c r="F13" t="str">
        <f t="shared" si="0"/>
        <v>['Nairobi School Area',</v>
      </c>
      <c r="G13" t="str">
        <f t="shared" si="1"/>
        <v>-1.263118, 36.763542</v>
      </c>
      <c r="H13" t="str">
        <f t="shared" si="2"/>
        <v>,4,</v>
      </c>
      <c r="I13" t="str">
        <f t="shared" si="3"/>
        <v>'Nairobi School Area, Waiyaki way'</v>
      </c>
      <c r="J13" t="str">
        <f t="shared" si="4"/>
        <v>,0],</v>
      </c>
    </row>
    <row r="14" spans="1:11" x14ac:dyDescent="0.3">
      <c r="A14" t="s">
        <v>72</v>
      </c>
      <c r="B14" s="10" t="s">
        <v>73</v>
      </c>
      <c r="C14" t="s">
        <v>74</v>
      </c>
      <c r="D14">
        <v>0</v>
      </c>
      <c r="F14" t="str">
        <f t="shared" si="0"/>
        <v>['Githurai 45 Area',</v>
      </c>
      <c r="G14" t="str">
        <f t="shared" si="1"/>
        <v>-1.207597, 36.913236</v>
      </c>
      <c r="H14" t="str">
        <f t="shared" si="2"/>
        <v>,4,</v>
      </c>
      <c r="I14" t="str">
        <f t="shared" si="3"/>
        <v>'Githurai 45 Area, Thika Road'</v>
      </c>
      <c r="J14" t="str">
        <f t="shared" si="4"/>
        <v>,0],</v>
      </c>
      <c r="K14" s="10"/>
    </row>
    <row r="15" spans="1:11" x14ac:dyDescent="0.3">
      <c r="A15" t="s">
        <v>75</v>
      </c>
      <c r="B15" s="10" t="s">
        <v>76</v>
      </c>
      <c r="C15" t="s">
        <v>77</v>
      </c>
      <c r="D15">
        <v>0</v>
      </c>
      <c r="F15" t="str">
        <f t="shared" si="0"/>
        <v>['Githurai Roundabaout',</v>
      </c>
      <c r="G15" t="str">
        <f t="shared" si="1"/>
        <v>-1.203890, 36.916635</v>
      </c>
      <c r="H15" t="str">
        <f t="shared" si="2"/>
        <v>,4,</v>
      </c>
      <c r="I15" t="str">
        <f t="shared" si="3"/>
        <v>'Githurai Roundabaout, Thika Road'</v>
      </c>
      <c r="J15" t="str">
        <f t="shared" si="4"/>
        <v>,0],</v>
      </c>
    </row>
    <row r="16" spans="1:11" x14ac:dyDescent="0.3">
      <c r="A16" t="s">
        <v>78</v>
      </c>
      <c r="B16" s="10" t="s">
        <v>80</v>
      </c>
      <c r="C16" t="s">
        <v>79</v>
      </c>
      <c r="D16">
        <v>0</v>
      </c>
      <c r="F16" t="str">
        <f t="shared" si="0"/>
        <v>['Githurai Flyover',</v>
      </c>
      <c r="G16" t="str">
        <f t="shared" si="1"/>
        <v>-1.203600, 36.917048</v>
      </c>
      <c r="H16" t="str">
        <f t="shared" si="2"/>
        <v>,4,</v>
      </c>
      <c r="I16" t="str">
        <f t="shared" si="3"/>
        <v>'Githurai Flyover, Thika Road'</v>
      </c>
      <c r="J16" t="str">
        <f t="shared" si="4"/>
        <v>,0],</v>
      </c>
    </row>
    <row r="17" spans="1:13" x14ac:dyDescent="0.3">
      <c r="A17" t="s">
        <v>81</v>
      </c>
      <c r="B17" s="10" t="s">
        <v>83</v>
      </c>
      <c r="C17" t="s">
        <v>82</v>
      </c>
      <c r="D17">
        <v>0</v>
      </c>
      <c r="F17" t="str">
        <f t="shared" si="0"/>
        <v>['Muthaiga Area',</v>
      </c>
      <c r="G17" t="str">
        <f t="shared" si="1"/>
        <v>-1.258594, 36.846270</v>
      </c>
      <c r="H17" t="str">
        <f t="shared" si="2"/>
        <v>,4,</v>
      </c>
      <c r="I17" t="str">
        <f t="shared" si="3"/>
        <v>'Muthaiga Area, Thika Road'</v>
      </c>
      <c r="J17" t="str">
        <f t="shared" si="4"/>
        <v>,0],</v>
      </c>
    </row>
    <row r="18" spans="1:13" x14ac:dyDescent="0.3">
      <c r="A18" t="s">
        <v>84</v>
      </c>
      <c r="C18" t="s">
        <v>85</v>
      </c>
      <c r="D18">
        <v>0</v>
      </c>
      <c r="F18" t="str">
        <f t="shared" si="0"/>
        <v>['NYS Bridge/Flyover',</v>
      </c>
      <c r="G18">
        <f t="shared" si="1"/>
        <v>0</v>
      </c>
      <c r="H18" t="str">
        <f t="shared" si="2"/>
        <v>,4,</v>
      </c>
      <c r="I18" t="str">
        <f t="shared" si="3"/>
        <v>'NYS Bridge/Flyover, Thika Road'</v>
      </c>
      <c r="J18" t="str">
        <f t="shared" si="4"/>
        <v>,0],</v>
      </c>
      <c r="K18" s="10"/>
    </row>
    <row r="19" spans="1:13" x14ac:dyDescent="0.3">
      <c r="A19" t="s">
        <v>86</v>
      </c>
      <c r="B19" s="10" t="s">
        <v>91</v>
      </c>
      <c r="C19" t="s">
        <v>89</v>
      </c>
      <c r="D19">
        <v>0</v>
      </c>
      <c r="F19" t="str">
        <f t="shared" si="0"/>
        <v>['Roysambu Area',</v>
      </c>
      <c r="G19" t="str">
        <f t="shared" si="1"/>
        <v>-1.218027, 36.891030</v>
      </c>
      <c r="H19" t="str">
        <f t="shared" si="2"/>
        <v>,4,</v>
      </c>
      <c r="I19" t="str">
        <f t="shared" si="3"/>
        <v>'Roysambu Area, Thika Road'</v>
      </c>
      <c r="J19" t="str">
        <f t="shared" si="4"/>
        <v>,0],</v>
      </c>
    </row>
    <row r="20" spans="1:13" x14ac:dyDescent="0.3">
      <c r="A20" t="s">
        <v>87</v>
      </c>
      <c r="B20" s="10" t="s">
        <v>90</v>
      </c>
      <c r="C20" t="s">
        <v>88</v>
      </c>
      <c r="D20">
        <v>0</v>
      </c>
      <c r="F20" t="str">
        <f t="shared" si="0"/>
        <v>['Pangani Area',</v>
      </c>
      <c r="G20" t="str">
        <f t="shared" si="1"/>
        <v>-1.264024, 36.837298</v>
      </c>
      <c r="H20" t="str">
        <f t="shared" si="2"/>
        <v>,4,</v>
      </c>
      <c r="I20" t="str">
        <f t="shared" si="3"/>
        <v>'Pangani Area, Thika Road'</v>
      </c>
      <c r="J20" t="str">
        <f t="shared" si="4"/>
        <v>,0],</v>
      </c>
    </row>
    <row r="21" spans="1:13" x14ac:dyDescent="0.3">
      <c r="A21" t="s">
        <v>93</v>
      </c>
      <c r="B21" s="10" t="s">
        <v>92</v>
      </c>
      <c r="C21" t="s">
        <v>94</v>
      </c>
      <c r="D21">
        <v>0</v>
      </c>
      <c r="F21" t="str">
        <f t="shared" si="0"/>
        <v>['Clayworks Area',</v>
      </c>
      <c r="G21" t="str">
        <f t="shared" si="1"/>
        <v>-1.212001, 36.904129</v>
      </c>
      <c r="H21" t="str">
        <f t="shared" si="2"/>
        <v>,4,</v>
      </c>
      <c r="I21" t="str">
        <f t="shared" si="3"/>
        <v>'Clayworks Area, Thika Road'</v>
      </c>
      <c r="J21" t="str">
        <f t="shared" si="4"/>
        <v>,0],</v>
      </c>
    </row>
    <row r="22" spans="1:13" x14ac:dyDescent="0.3">
      <c r="A22" t="s">
        <v>95</v>
      </c>
      <c r="B22" s="10" t="s">
        <v>102</v>
      </c>
      <c r="C22" t="s">
        <v>96</v>
      </c>
      <c r="D22">
        <v>0</v>
      </c>
      <c r="F22" t="str">
        <f t="shared" si="0"/>
        <v>['Kiambu Road Junction',</v>
      </c>
      <c r="G22" t="str">
        <f t="shared" si="1"/>
        <v>-1.215229, 36.835028</v>
      </c>
      <c r="H22" t="str">
        <f t="shared" si="2"/>
        <v>,4,</v>
      </c>
      <c r="I22" t="str">
        <f t="shared" si="3"/>
        <v>'Kiambu Road Junction, Northern Bypass'</v>
      </c>
      <c r="J22" t="str">
        <f t="shared" si="4"/>
        <v>,0],</v>
      </c>
      <c r="K22" s="10"/>
    </row>
    <row r="23" spans="1:13" x14ac:dyDescent="0.3">
      <c r="A23" t="s">
        <v>97</v>
      </c>
      <c r="B23" s="10" t="s">
        <v>104</v>
      </c>
      <c r="C23" t="s">
        <v>98</v>
      </c>
      <c r="D23">
        <v>0</v>
      </c>
      <c r="F23" t="str">
        <f t="shared" si="0"/>
        <v>['Zimmerman Area',</v>
      </c>
      <c r="G23" t="str">
        <f t="shared" si="1"/>
        <v>-1.202361, 36.890595</v>
      </c>
      <c r="H23" t="str">
        <f t="shared" si="2"/>
        <v>,4,</v>
      </c>
      <c r="I23" t="str">
        <f t="shared" si="3"/>
        <v>'Zimmerman Area, Northern Bypass'</v>
      </c>
      <c r="J23" t="str">
        <f t="shared" si="4"/>
        <v>,0],</v>
      </c>
      <c r="K23" s="10"/>
    </row>
    <row r="24" spans="1:13" x14ac:dyDescent="0.3">
      <c r="A24" t="s">
        <v>99</v>
      </c>
      <c r="B24" s="10" t="s">
        <v>103</v>
      </c>
      <c r="C24" t="s">
        <v>100</v>
      </c>
      <c r="D24">
        <v>0</v>
      </c>
      <c r="F24" t="str">
        <f t="shared" si="0"/>
        <v>['Memosa Bridge',</v>
      </c>
      <c r="G24" t="str">
        <f t="shared" si="1"/>
        <v>-1.212059, 36.804768</v>
      </c>
      <c r="H24" t="str">
        <f t="shared" si="2"/>
        <v>,4,</v>
      </c>
      <c r="I24" t="str">
        <f t="shared" si="3"/>
        <v>'Memosa Bridge, Northern Bypass'</v>
      </c>
      <c r="J24" t="str">
        <f t="shared" si="4"/>
        <v>,0],</v>
      </c>
      <c r="M24" s="10"/>
    </row>
    <row r="25" spans="1:13" x14ac:dyDescent="0.3">
      <c r="A25" t="s">
        <v>101</v>
      </c>
      <c r="B25" s="10" t="s">
        <v>106</v>
      </c>
      <c r="C25" t="s">
        <v>105</v>
      </c>
      <c r="D25">
        <v>0</v>
      </c>
      <c r="F25" t="str">
        <f t="shared" si="0"/>
        <v>['Githongori Area',</v>
      </c>
      <c r="G25" t="str">
        <f t="shared" si="1"/>
        <v>-1.205146, 36.788773</v>
      </c>
      <c r="H25" t="str">
        <f t="shared" si="2"/>
        <v>,4,</v>
      </c>
      <c r="I25" t="str">
        <f t="shared" si="3"/>
        <v>'Githongori Area, Northern Bypass'</v>
      </c>
      <c r="J25" t="str">
        <f t="shared" si="4"/>
        <v>,0],</v>
      </c>
    </row>
    <row r="26" spans="1:13" x14ac:dyDescent="0.3">
      <c r="A26" t="s">
        <v>101</v>
      </c>
      <c r="C26" t="s">
        <v>107</v>
      </c>
      <c r="D26">
        <v>0</v>
      </c>
      <c r="F26" t="str">
        <f t="shared" si="0"/>
        <v>['Githongori Area',</v>
      </c>
      <c r="G26">
        <f t="shared" si="1"/>
        <v>0</v>
      </c>
      <c r="H26" t="str">
        <f t="shared" si="2"/>
        <v>,4,</v>
      </c>
      <c r="I26" t="str">
        <f t="shared" si="3"/>
        <v>'Githongori Area, Southern Bypass'</v>
      </c>
      <c r="J26" t="str">
        <f t="shared" si="4"/>
        <v>,0],</v>
      </c>
    </row>
    <row r="27" spans="1:13" x14ac:dyDescent="0.3">
      <c r="A27" t="s">
        <v>108</v>
      </c>
      <c r="B27" s="10" t="s">
        <v>110</v>
      </c>
      <c r="C27" t="s">
        <v>109</v>
      </c>
      <c r="D27">
        <v>0</v>
      </c>
      <c r="F27" t="str">
        <f t="shared" si="0"/>
        <v>['National Housing Corporation Area',</v>
      </c>
      <c r="G27" t="str">
        <f t="shared" si="1"/>
        <v>-1.318402, 36.788453</v>
      </c>
      <c r="H27" t="str">
        <f t="shared" si="2"/>
        <v>,4,</v>
      </c>
      <c r="I27" t="str">
        <f t="shared" si="3"/>
        <v>'National Housing Corporation Area, Southern Bypass'</v>
      </c>
      <c r="J27" t="str">
        <f t="shared" si="4"/>
        <v>,0],</v>
      </c>
      <c r="K27" s="10"/>
    </row>
    <row r="28" spans="1:13" x14ac:dyDescent="0.3">
      <c r="A28" t="s">
        <v>111</v>
      </c>
      <c r="C28" t="s">
        <v>112</v>
      </c>
      <c r="D28">
        <v>0</v>
      </c>
      <c r="F28" t="str">
        <f t="shared" si="0"/>
        <v>['Near Raila Slums and Estate',</v>
      </c>
      <c r="G28">
        <f t="shared" si="1"/>
        <v>0</v>
      </c>
      <c r="H28" t="str">
        <f t="shared" si="2"/>
        <v>,4,</v>
      </c>
      <c r="I28" t="str">
        <f t="shared" si="3"/>
        <v>'Near Raila Slums and Estate, Southern Bypass'</v>
      </c>
      <c r="J28" t="str">
        <f t="shared" si="4"/>
        <v>,0],</v>
      </c>
    </row>
    <row r="29" spans="1:13" x14ac:dyDescent="0.3">
      <c r="A29" t="s">
        <v>113</v>
      </c>
      <c r="C29" t="s">
        <v>114</v>
      </c>
      <c r="D29">
        <v>0</v>
      </c>
      <c r="F29" t="str">
        <f t="shared" si="0"/>
        <v>['Ndunyo Flyover',</v>
      </c>
      <c r="G29">
        <f t="shared" si="1"/>
        <v>0</v>
      </c>
      <c r="H29" t="str">
        <f t="shared" si="2"/>
        <v>,4,</v>
      </c>
      <c r="I29" t="str">
        <f t="shared" si="3"/>
        <v>'Ndunyo Flyover, Southern Bypass'</v>
      </c>
      <c r="J29" t="str">
        <f t="shared" si="4"/>
        <v>,0],</v>
      </c>
    </row>
    <row r="30" spans="1:13" x14ac:dyDescent="0.3">
      <c r="A30" t="s">
        <v>115</v>
      </c>
      <c r="B30" s="10" t="s">
        <v>117</v>
      </c>
      <c r="C30" t="s">
        <v>116</v>
      </c>
      <c r="D30">
        <v>0</v>
      </c>
      <c r="F30" t="str">
        <f t="shared" si="0"/>
        <v>['GSU Training School',</v>
      </c>
      <c r="G30" t="str">
        <f t="shared" si="1"/>
        <v>-1.292135, 36.945143</v>
      </c>
      <c r="H30" t="str">
        <f t="shared" si="2"/>
        <v>,4,</v>
      </c>
      <c r="I30" t="str">
        <f t="shared" si="3"/>
        <v>'GSU Training School, Eastern Bypass'</v>
      </c>
      <c r="J30" t="str">
        <f t="shared" si="4"/>
        <v>,0],</v>
      </c>
    </row>
    <row r="31" spans="1:13" x14ac:dyDescent="0.3">
      <c r="A31" t="s">
        <v>118</v>
      </c>
      <c r="C31" t="s">
        <v>119</v>
      </c>
      <c r="D31">
        <v>0</v>
      </c>
      <c r="F31" t="str">
        <f t="shared" si="0"/>
        <v>['75 Army Barracks',</v>
      </c>
      <c r="G31">
        <f t="shared" si="1"/>
        <v>0</v>
      </c>
      <c r="H31" t="str">
        <f t="shared" si="2"/>
        <v>,4,</v>
      </c>
      <c r="I31" t="str">
        <f t="shared" si="3"/>
        <v>'75 Army Barracks, Eastern Bypass'</v>
      </c>
      <c r="J31" t="str">
        <f t="shared" si="4"/>
        <v>,0],</v>
      </c>
    </row>
    <row r="32" spans="1:13" x14ac:dyDescent="0.3">
      <c r="A32" t="s">
        <v>120</v>
      </c>
      <c r="B32" s="10" t="s">
        <v>124</v>
      </c>
      <c r="C32" t="s">
        <v>121</v>
      </c>
      <c r="D32">
        <v>0</v>
      </c>
      <c r="F32" t="str">
        <f t="shared" si="0"/>
        <v>['Ruiru Junction',</v>
      </c>
      <c r="G32" t="str">
        <f t="shared" si="1"/>
        <v>-1.164166, 36.957126</v>
      </c>
      <c r="H32" t="str">
        <f t="shared" si="2"/>
        <v>,4,</v>
      </c>
      <c r="I32" t="str">
        <f t="shared" si="3"/>
        <v>'Ruiru Junction, Eastern Bypass'</v>
      </c>
      <c r="J32" t="str">
        <f t="shared" si="4"/>
        <v>,0],</v>
      </c>
    </row>
    <row r="33" spans="1:10" x14ac:dyDescent="0.3">
      <c r="A33" t="s">
        <v>122</v>
      </c>
      <c r="B33" s="10" t="s">
        <v>125</v>
      </c>
      <c r="C33" t="s">
        <v>123</v>
      </c>
      <c r="D33">
        <v>0</v>
      </c>
      <c r="F33" t="str">
        <f t="shared" si="0"/>
        <v>['Utawala Area',</v>
      </c>
      <c r="G33" t="str">
        <f t="shared" si="1"/>
        <v>-1.278578, 36.968190</v>
      </c>
      <c r="H33" t="str">
        <f t="shared" si="2"/>
        <v>,4,</v>
      </c>
      <c r="I33" t="str">
        <f t="shared" si="3"/>
        <v>'Utawala Area, Eastern Bypass'</v>
      </c>
      <c r="J33" t="str">
        <f t="shared" si="4"/>
        <v>,0],</v>
      </c>
    </row>
    <row r="34" spans="1:10" x14ac:dyDescent="0.3">
      <c r="A34" t="s">
        <v>126</v>
      </c>
      <c r="B34" s="10" t="s">
        <v>128</v>
      </c>
      <c r="C34" t="s">
        <v>127</v>
      </c>
      <c r="D34">
        <v>0</v>
      </c>
      <c r="F34" t="str">
        <f t="shared" si="0"/>
        <v>['Ruai Area',</v>
      </c>
      <c r="G34" t="str">
        <f t="shared" si="1"/>
        <v>-1.255825, 36.986081</v>
      </c>
      <c r="H34" t="str">
        <f t="shared" si="2"/>
        <v>,4,</v>
      </c>
      <c r="I34" t="str">
        <f t="shared" si="3"/>
        <v>'Ruai Area, Eastern Bypass'</v>
      </c>
      <c r="J34" t="str">
        <f t="shared" si="4"/>
        <v>,0],</v>
      </c>
    </row>
    <row r="35" spans="1:10" x14ac:dyDescent="0.3">
      <c r="A35" t="s">
        <v>129</v>
      </c>
      <c r="C35" t="s">
        <v>130</v>
      </c>
      <c r="D35">
        <v>0</v>
      </c>
      <c r="F35" t="str">
        <f t="shared" si="0"/>
        <v>['Kango Area',</v>
      </c>
      <c r="G35">
        <f t="shared" si="1"/>
        <v>0</v>
      </c>
      <c r="H35" t="str">
        <f t="shared" si="2"/>
        <v>,4,</v>
      </c>
      <c r="I35" t="str">
        <f t="shared" si="3"/>
        <v>'Kango Area, Eastern Bypass'</v>
      </c>
      <c r="J35" t="str">
        <f t="shared" si="4"/>
        <v>,0],</v>
      </c>
    </row>
    <row r="36" spans="1:10" x14ac:dyDescent="0.3">
      <c r="A36" t="s">
        <v>131</v>
      </c>
      <c r="B36" s="10" t="s">
        <v>133</v>
      </c>
      <c r="C36" t="s">
        <v>132</v>
      </c>
      <c r="D36">
        <v>0</v>
      </c>
      <c r="F36" t="str">
        <f t="shared" si="0"/>
        <v>['City Stadium Area',</v>
      </c>
      <c r="G36" t="str">
        <f t="shared" si="1"/>
        <v>-1.292215, 36.842929</v>
      </c>
      <c r="H36" t="str">
        <f t="shared" si="2"/>
        <v>,4,</v>
      </c>
      <c r="I36" t="str">
        <f t="shared" si="3"/>
        <v>'City Stadium Area, Jogoo Road'</v>
      </c>
      <c r="J36" t="str">
        <f t="shared" si="4"/>
        <v>,0],</v>
      </c>
    </row>
    <row r="37" spans="1:10" x14ac:dyDescent="0.3">
      <c r="A37" t="s">
        <v>134</v>
      </c>
      <c r="B37" s="10" t="s">
        <v>136</v>
      </c>
      <c r="C37" t="s">
        <v>135</v>
      </c>
      <c r="D37">
        <v>0</v>
      </c>
      <c r="F37" t="str">
        <f t="shared" si="0"/>
        <v>['Makadara Area',</v>
      </c>
      <c r="G37" t="str">
        <f t="shared" si="1"/>
        <v>-1.296941, 36.876240</v>
      </c>
      <c r="H37" t="str">
        <f t="shared" si="2"/>
        <v>,4,</v>
      </c>
      <c r="I37" t="str">
        <f t="shared" si="3"/>
        <v>'Makadara Area, Jogoo Road'</v>
      </c>
      <c r="J37" t="str">
        <f t="shared" si="4"/>
        <v>,0],</v>
      </c>
    </row>
    <row r="38" spans="1:10" x14ac:dyDescent="0.3">
      <c r="A38" t="s">
        <v>137</v>
      </c>
      <c r="B38" s="10" t="s">
        <v>139</v>
      </c>
      <c r="C38" t="s">
        <v>138</v>
      </c>
      <c r="D38">
        <v>0</v>
      </c>
      <c r="F38" t="str">
        <f t="shared" si="0"/>
        <v>['Uchumi Supermarket Area',</v>
      </c>
      <c r="G38" t="str">
        <f t="shared" si="1"/>
        <v>-1.296095, 36.860760</v>
      </c>
      <c r="H38" t="str">
        <f t="shared" si="2"/>
        <v>,4,</v>
      </c>
      <c r="I38" t="str">
        <f t="shared" si="3"/>
        <v>'Uchumi Supermarket Area, Jogoo Road'</v>
      </c>
      <c r="J38" t="str">
        <f t="shared" si="4"/>
        <v>,0],</v>
      </c>
    </row>
    <row r="39" spans="1:10" x14ac:dyDescent="0.3">
      <c r="A39" t="s">
        <v>140</v>
      </c>
      <c r="B39" s="10" t="s">
        <v>144</v>
      </c>
      <c r="C39" t="s">
        <v>141</v>
      </c>
      <c r="D39">
        <v>0</v>
      </c>
      <c r="F39" t="str">
        <f t="shared" si="0"/>
        <v>['Hamza Area',</v>
      </c>
      <c r="G39" t="str">
        <f t="shared" si="1"/>
        <v>-1.297811, 36.869432</v>
      </c>
      <c r="H39" t="str">
        <f t="shared" si="2"/>
        <v>,4,</v>
      </c>
      <c r="I39" t="str">
        <f t="shared" si="3"/>
        <v>'Hamza Area, Jogoo Road'</v>
      </c>
      <c r="J39" t="str">
        <f t="shared" si="4"/>
        <v>,0],</v>
      </c>
    </row>
    <row r="40" spans="1:10" x14ac:dyDescent="0.3">
      <c r="A40" t="s">
        <v>145</v>
      </c>
      <c r="B40" s="10" t="s">
        <v>147</v>
      </c>
      <c r="C40" t="s">
        <v>146</v>
      </c>
      <c r="D40">
        <v>0</v>
      </c>
      <c r="F40" t="str">
        <f t="shared" si="0"/>
        <v>['Railway Area',</v>
      </c>
      <c r="G40" t="str">
        <f t="shared" si="1"/>
        <v>-1.297728, 36.870869</v>
      </c>
      <c r="H40" t="str">
        <f t="shared" si="2"/>
        <v>,4,</v>
      </c>
      <c r="I40" t="str">
        <f t="shared" si="3"/>
        <v>'Railway Area, Jogoo Road'</v>
      </c>
      <c r="J40" t="str">
        <f t="shared" si="4"/>
        <v>,0],</v>
      </c>
    </row>
    <row r="41" spans="1:10" x14ac:dyDescent="0.3">
      <c r="A41" t="s">
        <v>142</v>
      </c>
      <c r="B41" s="10" t="s">
        <v>148</v>
      </c>
      <c r="C41" t="s">
        <v>143</v>
      </c>
      <c r="D41">
        <v>0</v>
      </c>
      <c r="F41" t="str">
        <f t="shared" si="0"/>
        <v>['Kaloleni Bus Stage',</v>
      </c>
      <c r="G41" t="str">
        <f t="shared" si="1"/>
        <v>-1.292791, 36.845151</v>
      </c>
      <c r="H41" t="str">
        <f t="shared" si="2"/>
        <v>,4,</v>
      </c>
      <c r="I41" t="str">
        <f t="shared" si="3"/>
        <v>'Kaloleni Bus Stage, Jogoo Road'</v>
      </c>
      <c r="J41" t="str">
        <f t="shared" si="4"/>
        <v>,0],</v>
      </c>
    </row>
    <row r="42" spans="1:10" x14ac:dyDescent="0.3">
      <c r="A42" t="s">
        <v>150</v>
      </c>
      <c r="B42" s="10" t="s">
        <v>149</v>
      </c>
      <c r="C42" t="s">
        <v>151</v>
      </c>
      <c r="D42">
        <v>0</v>
      </c>
      <c r="F42" t="str">
        <f t="shared" si="0"/>
        <v>['Kobil Petrol Station Area',</v>
      </c>
      <c r="G42" t="str">
        <f t="shared" si="1"/>
        <v>-1.328291, 36.892661</v>
      </c>
      <c r="H42" t="str">
        <f t="shared" si="2"/>
        <v>,4,</v>
      </c>
      <c r="I42" t="str">
        <f t="shared" si="3"/>
        <v>'Kobil Petrol Station Area, Airport North Road'</v>
      </c>
      <c r="J42" t="str">
        <f t="shared" si="4"/>
        <v>,0],</v>
      </c>
    </row>
    <row r="43" spans="1:10" x14ac:dyDescent="0.3">
      <c r="A43" t="s">
        <v>152</v>
      </c>
      <c r="B43" s="10" t="s">
        <v>154</v>
      </c>
      <c r="C43" t="s">
        <v>153</v>
      </c>
      <c r="D43">
        <v>0</v>
      </c>
      <c r="F43" t="str">
        <f t="shared" si="0"/>
        <v>['Transami Area',</v>
      </c>
      <c r="G43" t="str">
        <f t="shared" si="1"/>
        <v>-1.325437, 36.897564</v>
      </c>
      <c r="H43" t="str">
        <f t="shared" si="2"/>
        <v>,4,</v>
      </c>
      <c r="I43" t="str">
        <f t="shared" si="3"/>
        <v>'Transami Area, Airport North Road'</v>
      </c>
      <c r="J43" t="str">
        <f t="shared" si="4"/>
        <v>,0],</v>
      </c>
    </row>
    <row r="44" spans="1:10" x14ac:dyDescent="0.3">
      <c r="A44" t="s">
        <v>155</v>
      </c>
      <c r="B44" s="10" t="s">
        <v>157</v>
      </c>
      <c r="C44" t="s">
        <v>156</v>
      </c>
      <c r="D44">
        <v>0</v>
      </c>
      <c r="F44" t="str">
        <f t="shared" si="0"/>
        <v>['Kabansora Area',</v>
      </c>
      <c r="G44" t="str">
        <f t="shared" si="1"/>
        <v>-1.319517, 36.906748</v>
      </c>
      <c r="H44" t="str">
        <f t="shared" si="2"/>
        <v>,4,</v>
      </c>
      <c r="I44" t="str">
        <f t="shared" si="3"/>
        <v>'Kabansora Area, Airport North Road'</v>
      </c>
      <c r="J44" t="str">
        <f t="shared" si="4"/>
        <v>,0],</v>
      </c>
    </row>
    <row r="45" spans="1:10" x14ac:dyDescent="0.3">
      <c r="A45" t="s">
        <v>158</v>
      </c>
      <c r="B45" s="10" t="s">
        <v>160</v>
      </c>
      <c r="C45" t="s">
        <v>159</v>
      </c>
      <c r="D45">
        <v>0</v>
      </c>
      <c r="F45" t="str">
        <f t="shared" si="0"/>
        <v>['Tononoka Area',</v>
      </c>
      <c r="G45" t="str">
        <f t="shared" si="1"/>
        <v>-1.324302, 36.899131</v>
      </c>
      <c r="H45" t="str">
        <f t="shared" si="2"/>
        <v>,4,</v>
      </c>
      <c r="I45" t="str">
        <f t="shared" si="3"/>
        <v>'Tononoka Area, Airport North Road'</v>
      </c>
      <c r="J45" t="str">
        <f t="shared" si="4"/>
        <v>,0],</v>
      </c>
    </row>
  </sheetData>
  <hyperlinks>
    <hyperlink ref="B1" r:id="rId1" display="javascript:void(0)"/>
    <hyperlink ref="B2" r:id="rId2" display="javascript:void(0)"/>
    <hyperlink ref="B3" r:id="rId3" display="javascript:void(0)"/>
    <hyperlink ref="B4" r:id="rId4" display="javascript:void(0)"/>
    <hyperlink ref="B5" r:id="rId5" display="javascript:void(0)"/>
    <hyperlink ref="B6" r:id="rId6" display="javascript:void(0)"/>
    <hyperlink ref="B7" r:id="rId7" display="javascript:void(0)"/>
    <hyperlink ref="B8" r:id="rId8" display="javascript:void(0)"/>
    <hyperlink ref="B9" r:id="rId9" display="javascript:void(0)"/>
    <hyperlink ref="B10" r:id="rId10" display="javascript:void(0)"/>
    <hyperlink ref="B11" r:id="rId11" display="javascript:void(0)"/>
    <hyperlink ref="B12" r:id="rId12" display="javascript:void(0)"/>
    <hyperlink ref="B13" r:id="rId13" display="javascript:void(0)"/>
    <hyperlink ref="B14" r:id="rId14" display="javascript:void(0)"/>
    <hyperlink ref="B15" r:id="rId15" display="javascript:void(0)"/>
    <hyperlink ref="B16" r:id="rId16" display="javascript:void(0)"/>
    <hyperlink ref="B17" r:id="rId17" display="javascript:void(0)"/>
    <hyperlink ref="B20" r:id="rId18" display="javascript:void(0)"/>
    <hyperlink ref="B19" r:id="rId19" display="javascript:void(0)"/>
    <hyperlink ref="B21" r:id="rId20" display="javascript:void(0)"/>
    <hyperlink ref="B22" r:id="rId21" display="javascript:void(0)"/>
    <hyperlink ref="B24" r:id="rId22" display="javascript:void(0)"/>
    <hyperlink ref="B23" r:id="rId23" display="javascript:void(0)"/>
    <hyperlink ref="B25" r:id="rId24" display="javascript:void(0)"/>
    <hyperlink ref="B27" r:id="rId25" display="javascript:void(0)"/>
    <hyperlink ref="B30" r:id="rId26" display="javascript:void(0)"/>
    <hyperlink ref="B32" r:id="rId27" display="javascript:void(0)"/>
    <hyperlink ref="B33" r:id="rId28" display="javascript:void(0)"/>
    <hyperlink ref="B34" r:id="rId29" display="javascript:void(0)"/>
    <hyperlink ref="B36" r:id="rId30" display="javascript:void(0)"/>
    <hyperlink ref="B37" r:id="rId31" display="javascript:void(0)"/>
    <hyperlink ref="B38" r:id="rId32" display="javascript:void(0)"/>
    <hyperlink ref="B39" r:id="rId33" display="javascript:void(0)"/>
    <hyperlink ref="B40" r:id="rId34" display="javascript:void(0)"/>
    <hyperlink ref="B41" r:id="rId35" display="javascript:void(0)"/>
    <hyperlink ref="B42" r:id="rId36" display="javascript:void(0)"/>
    <hyperlink ref="B43" r:id="rId37" display="javascript:void(0)"/>
    <hyperlink ref="B44" r:id="rId38" display="javascript:void(0)"/>
    <hyperlink ref="B45" r:id="rId39" display="javascript:void(0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activeCell="G1" sqref="G1"/>
    </sheetView>
  </sheetViews>
  <sheetFormatPr defaultRowHeight="14.4" x14ac:dyDescent="0.3"/>
  <cols>
    <col min="1" max="1" width="30" bestFit="1" customWidth="1"/>
    <col min="2" max="2" width="18.88671875" bestFit="1" customWidth="1"/>
    <col min="3" max="3" width="44.5546875" bestFit="1" customWidth="1"/>
  </cols>
  <sheetData>
    <row r="1" spans="1:4" x14ac:dyDescent="0.3">
      <c r="A1" t="s">
        <v>33</v>
      </c>
      <c r="B1" s="10" t="s">
        <v>34</v>
      </c>
      <c r="C1" t="s">
        <v>35</v>
      </c>
      <c r="D1">
        <v>0</v>
      </c>
    </row>
    <row r="2" spans="1:4" x14ac:dyDescent="0.3">
      <c r="A2" t="s">
        <v>36</v>
      </c>
      <c r="B2" s="10" t="s">
        <v>37</v>
      </c>
      <c r="C2" t="s">
        <v>38</v>
      </c>
      <c r="D2">
        <v>0</v>
      </c>
    </row>
    <row r="3" spans="1:4" x14ac:dyDescent="0.3">
      <c r="A3" t="s">
        <v>40</v>
      </c>
      <c r="B3" s="10" t="s">
        <v>39</v>
      </c>
      <c r="C3" t="s">
        <v>41</v>
      </c>
      <c r="D3">
        <v>0</v>
      </c>
    </row>
    <row r="4" spans="1:4" x14ac:dyDescent="0.3">
      <c r="A4" t="s">
        <v>42</v>
      </c>
      <c r="B4" s="10" t="s">
        <v>44</v>
      </c>
      <c r="C4" t="s">
        <v>43</v>
      </c>
      <c r="D4">
        <v>0</v>
      </c>
    </row>
    <row r="5" spans="1:4" x14ac:dyDescent="0.3">
      <c r="A5" t="s">
        <v>45</v>
      </c>
      <c r="B5" s="10" t="s">
        <v>47</v>
      </c>
      <c r="C5" t="s">
        <v>46</v>
      </c>
      <c r="D5">
        <v>0</v>
      </c>
    </row>
    <row r="6" spans="1:4" x14ac:dyDescent="0.3">
      <c r="A6" t="s">
        <v>48</v>
      </c>
      <c r="B6" s="10" t="s">
        <v>50</v>
      </c>
      <c r="C6" t="s">
        <v>49</v>
      </c>
      <c r="D6">
        <v>0</v>
      </c>
    </row>
    <row r="7" spans="1:4" x14ac:dyDescent="0.3">
      <c r="A7" t="s">
        <v>51</v>
      </c>
      <c r="B7" s="10" t="s">
        <v>53</v>
      </c>
      <c r="C7" t="s">
        <v>52</v>
      </c>
      <c r="D7">
        <v>0</v>
      </c>
    </row>
    <row r="8" spans="1:4" x14ac:dyDescent="0.3">
      <c r="A8" t="s">
        <v>54</v>
      </c>
      <c r="B8" s="10" t="s">
        <v>56</v>
      </c>
      <c r="C8" t="s">
        <v>55</v>
      </c>
      <c r="D8">
        <v>0</v>
      </c>
    </row>
    <row r="9" spans="1:4" x14ac:dyDescent="0.3">
      <c r="A9" t="s">
        <v>57</v>
      </c>
      <c r="B9" s="10" t="s">
        <v>59</v>
      </c>
      <c r="C9" t="s">
        <v>58</v>
      </c>
      <c r="D9">
        <v>0</v>
      </c>
    </row>
    <row r="10" spans="1:4" x14ac:dyDescent="0.3">
      <c r="A10" t="s">
        <v>60</v>
      </c>
      <c r="B10" s="10" t="s">
        <v>62</v>
      </c>
      <c r="C10" t="s">
        <v>61</v>
      </c>
      <c r="D10">
        <v>0</v>
      </c>
    </row>
    <row r="11" spans="1:4" x14ac:dyDescent="0.3">
      <c r="A11" t="s">
        <v>64</v>
      </c>
      <c r="B11" s="10" t="s">
        <v>63</v>
      </c>
      <c r="C11" t="s">
        <v>65</v>
      </c>
      <c r="D11">
        <v>0</v>
      </c>
    </row>
    <row r="12" spans="1:4" x14ac:dyDescent="0.3">
      <c r="A12" t="s">
        <v>68</v>
      </c>
      <c r="B12" s="10" t="s">
        <v>66</v>
      </c>
      <c r="C12" t="s">
        <v>67</v>
      </c>
      <c r="D12">
        <v>0</v>
      </c>
    </row>
    <row r="13" spans="1:4" x14ac:dyDescent="0.3">
      <c r="A13" t="s">
        <v>69</v>
      </c>
      <c r="B13" s="10" t="s">
        <v>71</v>
      </c>
      <c r="C13" t="s">
        <v>70</v>
      </c>
      <c r="D13">
        <v>0</v>
      </c>
    </row>
    <row r="14" spans="1:4" x14ac:dyDescent="0.3">
      <c r="A14" t="s">
        <v>72</v>
      </c>
      <c r="B14" s="10" t="s">
        <v>73</v>
      </c>
      <c r="C14" t="s">
        <v>74</v>
      </c>
      <c r="D14">
        <v>0</v>
      </c>
    </row>
    <row r="15" spans="1:4" x14ac:dyDescent="0.3">
      <c r="A15" t="s">
        <v>75</v>
      </c>
      <c r="B15" s="10" t="s">
        <v>76</v>
      </c>
      <c r="C15" t="s">
        <v>77</v>
      </c>
      <c r="D15">
        <v>0</v>
      </c>
    </row>
    <row r="16" spans="1:4" x14ac:dyDescent="0.3">
      <c r="A16" t="s">
        <v>78</v>
      </c>
      <c r="B16" s="10" t="s">
        <v>80</v>
      </c>
      <c r="C16" t="s">
        <v>79</v>
      </c>
      <c r="D16">
        <v>0</v>
      </c>
    </row>
    <row r="17" spans="1:4" x14ac:dyDescent="0.3">
      <c r="A17" t="s">
        <v>81</v>
      </c>
      <c r="B17" s="10" t="s">
        <v>83</v>
      </c>
      <c r="C17" t="s">
        <v>82</v>
      </c>
      <c r="D17">
        <v>0</v>
      </c>
    </row>
    <row r="18" spans="1:4" x14ac:dyDescent="0.3">
      <c r="A18" t="s">
        <v>84</v>
      </c>
      <c r="C18" t="s">
        <v>85</v>
      </c>
      <c r="D18">
        <v>0</v>
      </c>
    </row>
    <row r="19" spans="1:4" x14ac:dyDescent="0.3">
      <c r="A19" t="s">
        <v>86</v>
      </c>
      <c r="B19" s="10" t="s">
        <v>91</v>
      </c>
      <c r="C19" t="s">
        <v>89</v>
      </c>
      <c r="D19">
        <v>0</v>
      </c>
    </row>
    <row r="20" spans="1:4" x14ac:dyDescent="0.3">
      <c r="A20" t="s">
        <v>87</v>
      </c>
      <c r="B20" s="10" t="s">
        <v>90</v>
      </c>
      <c r="C20" t="s">
        <v>88</v>
      </c>
      <c r="D20">
        <v>0</v>
      </c>
    </row>
    <row r="21" spans="1:4" x14ac:dyDescent="0.3">
      <c r="A21" t="s">
        <v>93</v>
      </c>
      <c r="B21" s="10" t="s">
        <v>92</v>
      </c>
      <c r="C21" t="s">
        <v>94</v>
      </c>
      <c r="D21">
        <v>0</v>
      </c>
    </row>
    <row r="22" spans="1:4" x14ac:dyDescent="0.3">
      <c r="A22" t="s">
        <v>95</v>
      </c>
      <c r="B22" s="10" t="s">
        <v>102</v>
      </c>
      <c r="C22" t="s">
        <v>96</v>
      </c>
      <c r="D22">
        <v>0</v>
      </c>
    </row>
    <row r="23" spans="1:4" x14ac:dyDescent="0.3">
      <c r="A23" t="s">
        <v>97</v>
      </c>
      <c r="B23" s="10" t="s">
        <v>104</v>
      </c>
      <c r="C23" t="s">
        <v>98</v>
      </c>
      <c r="D23">
        <v>0</v>
      </c>
    </row>
    <row r="24" spans="1:4" x14ac:dyDescent="0.3">
      <c r="A24" t="s">
        <v>99</v>
      </c>
      <c r="B24" s="10" t="s">
        <v>103</v>
      </c>
      <c r="C24" t="s">
        <v>100</v>
      </c>
      <c r="D24">
        <v>0</v>
      </c>
    </row>
    <row r="25" spans="1:4" x14ac:dyDescent="0.3">
      <c r="A25" t="s">
        <v>101</v>
      </c>
      <c r="B25" s="10" t="s">
        <v>106</v>
      </c>
      <c r="C25" t="s">
        <v>105</v>
      </c>
      <c r="D25">
        <v>0</v>
      </c>
    </row>
    <row r="26" spans="1:4" x14ac:dyDescent="0.3">
      <c r="A26" t="s">
        <v>101</v>
      </c>
      <c r="C26" t="s">
        <v>107</v>
      </c>
      <c r="D26">
        <v>0</v>
      </c>
    </row>
    <row r="27" spans="1:4" x14ac:dyDescent="0.3">
      <c r="A27" t="s">
        <v>108</v>
      </c>
      <c r="B27" s="10" t="s">
        <v>110</v>
      </c>
      <c r="C27" t="s">
        <v>109</v>
      </c>
      <c r="D27">
        <v>0</v>
      </c>
    </row>
    <row r="28" spans="1:4" x14ac:dyDescent="0.3">
      <c r="A28" t="s">
        <v>111</v>
      </c>
      <c r="C28" t="s">
        <v>112</v>
      </c>
      <c r="D28">
        <v>0</v>
      </c>
    </row>
    <row r="29" spans="1:4" x14ac:dyDescent="0.3">
      <c r="A29" t="s">
        <v>113</v>
      </c>
      <c r="C29" t="s">
        <v>114</v>
      </c>
      <c r="D29">
        <v>0</v>
      </c>
    </row>
    <row r="30" spans="1:4" x14ac:dyDescent="0.3">
      <c r="A30" t="s">
        <v>115</v>
      </c>
      <c r="B30" s="10" t="s">
        <v>117</v>
      </c>
      <c r="C30" t="s">
        <v>116</v>
      </c>
      <c r="D30">
        <v>0</v>
      </c>
    </row>
    <row r="31" spans="1:4" x14ac:dyDescent="0.3">
      <c r="A31" t="s">
        <v>118</v>
      </c>
      <c r="C31" t="s">
        <v>119</v>
      </c>
      <c r="D31">
        <v>0</v>
      </c>
    </row>
    <row r="32" spans="1:4" x14ac:dyDescent="0.3">
      <c r="A32" t="s">
        <v>120</v>
      </c>
      <c r="B32" s="10" t="s">
        <v>124</v>
      </c>
      <c r="C32" t="s">
        <v>121</v>
      </c>
      <c r="D32">
        <v>0</v>
      </c>
    </row>
    <row r="33" spans="1:4" x14ac:dyDescent="0.3">
      <c r="A33" t="s">
        <v>122</v>
      </c>
      <c r="B33" s="10" t="s">
        <v>125</v>
      </c>
      <c r="C33" t="s">
        <v>123</v>
      </c>
      <c r="D33">
        <v>0</v>
      </c>
    </row>
    <row r="34" spans="1:4" x14ac:dyDescent="0.3">
      <c r="A34" t="s">
        <v>126</v>
      </c>
      <c r="B34" s="10" t="s">
        <v>128</v>
      </c>
      <c r="C34" t="s">
        <v>127</v>
      </c>
      <c r="D34">
        <v>0</v>
      </c>
    </row>
    <row r="35" spans="1:4" x14ac:dyDescent="0.3">
      <c r="A35" t="s">
        <v>129</v>
      </c>
      <c r="C35" t="s">
        <v>130</v>
      </c>
      <c r="D35">
        <v>0</v>
      </c>
    </row>
    <row r="36" spans="1:4" x14ac:dyDescent="0.3">
      <c r="A36" t="s">
        <v>131</v>
      </c>
      <c r="B36" s="10" t="s">
        <v>133</v>
      </c>
      <c r="C36" t="s">
        <v>132</v>
      </c>
      <c r="D36">
        <v>0</v>
      </c>
    </row>
    <row r="37" spans="1:4" x14ac:dyDescent="0.3">
      <c r="A37" t="s">
        <v>134</v>
      </c>
      <c r="B37" s="10" t="s">
        <v>136</v>
      </c>
      <c r="C37" t="s">
        <v>135</v>
      </c>
      <c r="D37">
        <v>0</v>
      </c>
    </row>
    <row r="38" spans="1:4" x14ac:dyDescent="0.3">
      <c r="A38" t="s">
        <v>137</v>
      </c>
      <c r="B38" s="10" t="s">
        <v>139</v>
      </c>
      <c r="C38" t="s">
        <v>138</v>
      </c>
      <c r="D38">
        <v>0</v>
      </c>
    </row>
    <row r="39" spans="1:4" x14ac:dyDescent="0.3">
      <c r="A39" t="s">
        <v>140</v>
      </c>
      <c r="B39" s="10" t="s">
        <v>144</v>
      </c>
      <c r="C39" t="s">
        <v>141</v>
      </c>
      <c r="D39">
        <v>0</v>
      </c>
    </row>
    <row r="40" spans="1:4" x14ac:dyDescent="0.3">
      <c r="A40" t="s">
        <v>145</v>
      </c>
      <c r="B40" s="10" t="s">
        <v>147</v>
      </c>
      <c r="C40" t="s">
        <v>146</v>
      </c>
      <c r="D40">
        <v>0</v>
      </c>
    </row>
    <row r="41" spans="1:4" x14ac:dyDescent="0.3">
      <c r="A41" t="s">
        <v>142</v>
      </c>
      <c r="B41" s="10" t="s">
        <v>148</v>
      </c>
      <c r="C41" t="s">
        <v>143</v>
      </c>
      <c r="D41">
        <v>0</v>
      </c>
    </row>
    <row r="42" spans="1:4" x14ac:dyDescent="0.3">
      <c r="A42" t="s">
        <v>150</v>
      </c>
      <c r="B42" s="10" t="s">
        <v>149</v>
      </c>
      <c r="C42" t="s">
        <v>151</v>
      </c>
      <c r="D42">
        <v>0</v>
      </c>
    </row>
    <row r="43" spans="1:4" x14ac:dyDescent="0.3">
      <c r="A43" t="s">
        <v>152</v>
      </c>
      <c r="B43" s="10" t="s">
        <v>154</v>
      </c>
      <c r="C43" t="s">
        <v>153</v>
      </c>
      <c r="D43">
        <v>0</v>
      </c>
    </row>
    <row r="44" spans="1:4" x14ac:dyDescent="0.3">
      <c r="A44" t="s">
        <v>155</v>
      </c>
      <c r="B44" s="10" t="s">
        <v>157</v>
      </c>
      <c r="C44" t="s">
        <v>156</v>
      </c>
      <c r="D44">
        <v>0</v>
      </c>
    </row>
    <row r="45" spans="1:4" x14ac:dyDescent="0.3">
      <c r="A45" t="s">
        <v>158</v>
      </c>
      <c r="B45" s="10" t="s">
        <v>160</v>
      </c>
      <c r="C45" t="s">
        <v>159</v>
      </c>
      <c r="D45">
        <v>0</v>
      </c>
    </row>
  </sheetData>
  <hyperlinks>
    <hyperlink ref="B1" r:id="rId1" display="javascript:void(0)"/>
    <hyperlink ref="B2" r:id="rId2" display="javascript:void(0)"/>
    <hyperlink ref="B3" r:id="rId3" display="javascript:void(0)"/>
    <hyperlink ref="B4" r:id="rId4" display="javascript:void(0)"/>
    <hyperlink ref="B5" r:id="rId5" display="javascript:void(0)"/>
    <hyperlink ref="B6" r:id="rId6" display="javascript:void(0)"/>
    <hyperlink ref="B7" r:id="rId7" display="javascript:void(0)"/>
    <hyperlink ref="B8" r:id="rId8" display="javascript:void(0)"/>
    <hyperlink ref="B9" r:id="rId9" display="javascript:void(0)"/>
    <hyperlink ref="B10" r:id="rId10" display="javascript:void(0)"/>
    <hyperlink ref="B11" r:id="rId11" display="javascript:void(0)"/>
    <hyperlink ref="B12" r:id="rId12" display="javascript:void(0)"/>
    <hyperlink ref="B13" r:id="rId13" display="javascript:void(0)"/>
    <hyperlink ref="B14" r:id="rId14" display="javascript:void(0)"/>
    <hyperlink ref="B15" r:id="rId15" display="javascript:void(0)"/>
    <hyperlink ref="B16" r:id="rId16" display="javascript:void(0)"/>
    <hyperlink ref="B17" r:id="rId17" display="javascript:void(0)"/>
    <hyperlink ref="B20" r:id="rId18" display="javascript:void(0)"/>
    <hyperlink ref="B19" r:id="rId19" display="javascript:void(0)"/>
    <hyperlink ref="B21" r:id="rId20" display="javascript:void(0)"/>
    <hyperlink ref="B22" r:id="rId21" display="javascript:void(0)"/>
    <hyperlink ref="B24" r:id="rId22" display="javascript:void(0)"/>
    <hyperlink ref="B23" r:id="rId23" display="javascript:void(0)"/>
    <hyperlink ref="B25" r:id="rId24" display="javascript:void(0)"/>
    <hyperlink ref="B27" r:id="rId25" display="javascript:void(0)"/>
    <hyperlink ref="B30" r:id="rId26" display="javascript:void(0)"/>
    <hyperlink ref="B32" r:id="rId27" display="javascript:void(0)"/>
    <hyperlink ref="B33" r:id="rId28" display="javascript:void(0)"/>
    <hyperlink ref="B34" r:id="rId29" display="javascript:void(0)"/>
    <hyperlink ref="B36" r:id="rId30" display="javascript:void(0)"/>
    <hyperlink ref="B37" r:id="rId31" display="javascript:void(0)"/>
    <hyperlink ref="B38" r:id="rId32" display="javascript:void(0)"/>
    <hyperlink ref="B39" r:id="rId33" display="javascript:void(0)"/>
    <hyperlink ref="B40" r:id="rId34" display="javascript:void(0)"/>
    <hyperlink ref="B41" r:id="rId35" display="javascript:void(0)"/>
    <hyperlink ref="B42" r:id="rId36" display="javascript:void(0)"/>
    <hyperlink ref="B43" r:id="rId37" display="javascript:void(0)"/>
    <hyperlink ref="B44" r:id="rId38" display="javascript:void(0)"/>
    <hyperlink ref="B45" r:id="rId39" display="javascript:void(0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Roads</vt:lpstr>
      <vt:lpstr>Hotspots</vt:lpstr>
      <vt:lpstr>codes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Daniel Cheseret</cp:lastModifiedBy>
  <dcterms:created xsi:type="dcterms:W3CDTF">2015-11-11T11:10:18Z</dcterms:created>
  <dcterms:modified xsi:type="dcterms:W3CDTF">2015-12-07T15:29:26Z</dcterms:modified>
</cp:coreProperties>
</file>